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TANNIA 2026\DIRECCIÓN GENERAL 2026\Plan Anual de Trabajo 2026\"/>
    </mc:Choice>
  </mc:AlternateContent>
  <xr:revisionPtr revIDLastSave="425" documentId="13_ncr:1_{E919025A-539C-41B2-9637-1F66863B965E}" xr6:coauthVersionLast="47" xr6:coauthVersionMax="47" xr10:uidLastSave="{B14CC04F-2372-48DB-A152-DDADA5835A4A}"/>
  <bookViews>
    <workbookView xWindow="0" yWindow="0" windowWidth="23040" windowHeight="8925" tabRatio="455" firstSheet="1" activeTab="1" xr2:uid="{5B8D1F09-CA4A-4FAD-8939-C23C29304AC1}"/>
  </bookViews>
  <sheets>
    <sheet name="SG-SST 2025 FINAL PAT" sheetId="2" state="hidden" r:id="rId1"/>
    <sheet name="PRIMER TRIMESTRE" sheetId="3" r:id="rId2"/>
    <sheet name="SEG. TRIMESTRE " sheetId="5" r:id="rId3"/>
    <sheet name="TER TRIMESTRE  " sheetId="6" r:id="rId4"/>
    <sheet name="CUAR TRIMESTRE " sheetId="7" r:id="rId5"/>
  </sheets>
  <definedNames>
    <definedName name="_xlnm._FilterDatabase" localSheetId="1" hidden="1">'PRIMER TRIMESTRE'!$N$3:$P$144</definedName>
    <definedName name="_xlnm._FilterDatabase" localSheetId="2" hidden="1">'SEG. TRIMESTRE '!$R$3:$T$144</definedName>
    <definedName name="_xlnm._FilterDatabase" localSheetId="0" hidden="1">'SG-SST 2025 FINAL PAT'!$K$3:$L$38</definedName>
    <definedName name="_xlnm._FilterDatabase" localSheetId="3" hidden="1">'TER TRIMESTRE  '!$J$3:$L$144</definedName>
    <definedName name="_xlnm._FilterDatabase" localSheetId="4" hidden="1">'CUAR TRIMESTRE '!$Q$3:$S$144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" i="5" l="1"/>
  <c r="J5" i="6"/>
  <c r="K5" i="6" s="1"/>
  <c r="L5" i="6" s="1"/>
  <c r="Q144" i="7"/>
  <c r="R144" i="7" s="1"/>
  <c r="S144" i="7" s="1"/>
  <c r="Q143" i="7"/>
  <c r="R143" i="7" s="1"/>
  <c r="S143" i="7" s="1"/>
  <c r="Q142" i="7"/>
  <c r="R142" i="7" s="1"/>
  <c r="S142" i="7" s="1"/>
  <c r="Q141" i="7"/>
  <c r="R141" i="7" s="1"/>
  <c r="S141" i="7" s="1"/>
  <c r="Q140" i="7"/>
  <c r="R140" i="7" s="1"/>
  <c r="S140" i="7" s="1"/>
  <c r="Q139" i="7"/>
  <c r="R139" i="7" s="1"/>
  <c r="S139" i="7" s="1"/>
  <c r="Q138" i="7"/>
  <c r="R138" i="7" s="1"/>
  <c r="S138" i="7" s="1"/>
  <c r="Q137" i="7"/>
  <c r="R137" i="7" s="1"/>
  <c r="S137" i="7" s="1"/>
  <c r="Q136" i="7"/>
  <c r="R136" i="7" s="1"/>
  <c r="S136" i="7" s="1"/>
  <c r="Q135" i="7"/>
  <c r="R135" i="7" s="1"/>
  <c r="S135" i="7" s="1"/>
  <c r="Q134" i="7"/>
  <c r="R134" i="7" s="1"/>
  <c r="S134" i="7" s="1"/>
  <c r="Q133" i="7"/>
  <c r="R133" i="7" s="1"/>
  <c r="S133" i="7" s="1"/>
  <c r="Q132" i="7"/>
  <c r="R132" i="7" s="1"/>
  <c r="S132" i="7" s="1"/>
  <c r="Q131" i="7"/>
  <c r="R131" i="7" s="1"/>
  <c r="S131" i="7" s="1"/>
  <c r="Q130" i="7"/>
  <c r="R130" i="7" s="1"/>
  <c r="S130" i="7" s="1"/>
  <c r="Q129" i="7"/>
  <c r="R129" i="7" s="1"/>
  <c r="S129" i="7" s="1"/>
  <c r="Q128" i="7"/>
  <c r="R128" i="7" s="1"/>
  <c r="S128" i="7" s="1"/>
  <c r="Q127" i="7"/>
  <c r="R127" i="7" s="1"/>
  <c r="S127" i="7" s="1"/>
  <c r="Q126" i="7"/>
  <c r="R126" i="7" s="1"/>
  <c r="S126" i="7" s="1"/>
  <c r="Q125" i="7"/>
  <c r="R125" i="7" s="1"/>
  <c r="S125" i="7" s="1"/>
  <c r="Q124" i="7"/>
  <c r="R124" i="7" s="1"/>
  <c r="S124" i="7" s="1"/>
  <c r="Q123" i="7"/>
  <c r="R123" i="7" s="1"/>
  <c r="S123" i="7" s="1"/>
  <c r="Q122" i="7"/>
  <c r="R122" i="7" s="1"/>
  <c r="S122" i="7" s="1"/>
  <c r="Q121" i="7"/>
  <c r="R121" i="7" s="1"/>
  <c r="S121" i="7" s="1"/>
  <c r="Q120" i="7"/>
  <c r="R120" i="7" s="1"/>
  <c r="S120" i="7" s="1"/>
  <c r="Q119" i="7"/>
  <c r="R119" i="7" s="1"/>
  <c r="S119" i="7" s="1"/>
  <c r="Q118" i="7"/>
  <c r="R118" i="7" s="1"/>
  <c r="S118" i="7" s="1"/>
  <c r="Q117" i="7"/>
  <c r="R117" i="7" s="1"/>
  <c r="S117" i="7" s="1"/>
  <c r="Q116" i="7"/>
  <c r="R116" i="7" s="1"/>
  <c r="S116" i="7" s="1"/>
  <c r="Q115" i="7"/>
  <c r="R115" i="7" s="1"/>
  <c r="S115" i="7" s="1"/>
  <c r="Q114" i="7"/>
  <c r="R114" i="7" s="1"/>
  <c r="S114" i="7" s="1"/>
  <c r="Q113" i="7"/>
  <c r="R113" i="7" s="1"/>
  <c r="S113" i="7" s="1"/>
  <c r="Q112" i="7"/>
  <c r="R112" i="7" s="1"/>
  <c r="S112" i="7" s="1"/>
  <c r="Q111" i="7"/>
  <c r="R111" i="7" s="1"/>
  <c r="S111" i="7" s="1"/>
  <c r="Q110" i="7"/>
  <c r="R110" i="7" s="1"/>
  <c r="S110" i="7" s="1"/>
  <c r="Q109" i="7"/>
  <c r="R109" i="7" s="1"/>
  <c r="S109" i="7" s="1"/>
  <c r="Q108" i="7"/>
  <c r="R108" i="7" s="1"/>
  <c r="S108" i="7" s="1"/>
  <c r="Q107" i="7"/>
  <c r="R107" i="7" s="1"/>
  <c r="S107" i="7" s="1"/>
  <c r="Q106" i="7"/>
  <c r="R106" i="7" s="1"/>
  <c r="S106" i="7" s="1"/>
  <c r="Q105" i="7"/>
  <c r="R105" i="7" s="1"/>
  <c r="S105" i="7" s="1"/>
  <c r="Q104" i="7"/>
  <c r="R104" i="7" s="1"/>
  <c r="S104" i="7" s="1"/>
  <c r="Q103" i="7"/>
  <c r="R103" i="7" s="1"/>
  <c r="S103" i="7" s="1"/>
  <c r="Q102" i="7"/>
  <c r="R102" i="7" s="1"/>
  <c r="S102" i="7" s="1"/>
  <c r="Q101" i="7"/>
  <c r="R101" i="7" s="1"/>
  <c r="S101" i="7" s="1"/>
  <c r="Q100" i="7"/>
  <c r="R100" i="7" s="1"/>
  <c r="S100" i="7" s="1"/>
  <c r="Q99" i="7"/>
  <c r="R99" i="7" s="1"/>
  <c r="S99" i="7" s="1"/>
  <c r="Q98" i="7"/>
  <c r="R98" i="7" s="1"/>
  <c r="S98" i="7" s="1"/>
  <c r="Q97" i="7"/>
  <c r="R97" i="7" s="1"/>
  <c r="S97" i="7" s="1"/>
  <c r="Q96" i="7"/>
  <c r="R96" i="7" s="1"/>
  <c r="S96" i="7" s="1"/>
  <c r="Q95" i="7"/>
  <c r="R95" i="7" s="1"/>
  <c r="S95" i="7" s="1"/>
  <c r="Q94" i="7"/>
  <c r="R94" i="7" s="1"/>
  <c r="S94" i="7" s="1"/>
  <c r="Q93" i="7"/>
  <c r="R93" i="7" s="1"/>
  <c r="S93" i="7" s="1"/>
  <c r="Q92" i="7"/>
  <c r="R92" i="7" s="1"/>
  <c r="S92" i="7" s="1"/>
  <c r="Q91" i="7"/>
  <c r="R91" i="7" s="1"/>
  <c r="S91" i="7" s="1"/>
  <c r="Q90" i="7"/>
  <c r="R90" i="7" s="1"/>
  <c r="S90" i="7" s="1"/>
  <c r="Q89" i="7"/>
  <c r="R89" i="7" s="1"/>
  <c r="S89" i="7" s="1"/>
  <c r="Q88" i="7"/>
  <c r="R88" i="7" s="1"/>
  <c r="S88" i="7" s="1"/>
  <c r="Q87" i="7"/>
  <c r="R87" i="7" s="1"/>
  <c r="S87" i="7" s="1"/>
  <c r="Q86" i="7"/>
  <c r="R86" i="7" s="1"/>
  <c r="S86" i="7" s="1"/>
  <c r="Q85" i="7"/>
  <c r="R85" i="7" s="1"/>
  <c r="S85" i="7" s="1"/>
  <c r="Q84" i="7"/>
  <c r="R84" i="7" s="1"/>
  <c r="S84" i="7" s="1"/>
  <c r="Q83" i="7"/>
  <c r="R83" i="7" s="1"/>
  <c r="S83" i="7" s="1"/>
  <c r="Q82" i="7"/>
  <c r="R82" i="7" s="1"/>
  <c r="S82" i="7" s="1"/>
  <c r="Q81" i="7"/>
  <c r="R81" i="7" s="1"/>
  <c r="S81" i="7" s="1"/>
  <c r="Q80" i="7"/>
  <c r="R80" i="7" s="1"/>
  <c r="S80" i="7" s="1"/>
  <c r="Q79" i="7"/>
  <c r="R79" i="7" s="1"/>
  <c r="S79" i="7" s="1"/>
  <c r="Q78" i="7"/>
  <c r="R78" i="7" s="1"/>
  <c r="S78" i="7" s="1"/>
  <c r="Q77" i="7"/>
  <c r="R77" i="7" s="1"/>
  <c r="S77" i="7" s="1"/>
  <c r="Q76" i="7"/>
  <c r="R76" i="7" s="1"/>
  <c r="S76" i="7" s="1"/>
  <c r="Q75" i="7"/>
  <c r="R75" i="7" s="1"/>
  <c r="S75" i="7" s="1"/>
  <c r="Q74" i="7"/>
  <c r="R74" i="7" s="1"/>
  <c r="S74" i="7" s="1"/>
  <c r="Q73" i="7"/>
  <c r="R73" i="7" s="1"/>
  <c r="S73" i="7" s="1"/>
  <c r="Q72" i="7"/>
  <c r="R72" i="7" s="1"/>
  <c r="S72" i="7" s="1"/>
  <c r="Q71" i="7"/>
  <c r="R71" i="7" s="1"/>
  <c r="S71" i="7" s="1"/>
  <c r="Q70" i="7"/>
  <c r="R70" i="7" s="1"/>
  <c r="S70" i="7" s="1"/>
  <c r="Q69" i="7"/>
  <c r="R69" i="7" s="1"/>
  <c r="S69" i="7" s="1"/>
  <c r="Q68" i="7"/>
  <c r="R68" i="7" s="1"/>
  <c r="S68" i="7" s="1"/>
  <c r="Q67" i="7"/>
  <c r="R67" i="7" s="1"/>
  <c r="S67" i="7" s="1"/>
  <c r="Q66" i="7"/>
  <c r="R66" i="7" s="1"/>
  <c r="S66" i="7" s="1"/>
  <c r="Q65" i="7"/>
  <c r="R65" i="7" s="1"/>
  <c r="S65" i="7" s="1"/>
  <c r="Q64" i="7"/>
  <c r="R64" i="7" s="1"/>
  <c r="S64" i="7" s="1"/>
  <c r="Q63" i="7"/>
  <c r="R63" i="7" s="1"/>
  <c r="S63" i="7" s="1"/>
  <c r="Q62" i="7"/>
  <c r="R62" i="7" s="1"/>
  <c r="S62" i="7" s="1"/>
  <c r="Q61" i="7"/>
  <c r="R61" i="7" s="1"/>
  <c r="S61" i="7" s="1"/>
  <c r="Q60" i="7"/>
  <c r="R60" i="7" s="1"/>
  <c r="S60" i="7" s="1"/>
  <c r="Q59" i="7"/>
  <c r="R59" i="7" s="1"/>
  <c r="S59" i="7" s="1"/>
  <c r="Q58" i="7"/>
  <c r="R58" i="7" s="1"/>
  <c r="S58" i="7" s="1"/>
  <c r="Q57" i="7"/>
  <c r="R57" i="7" s="1"/>
  <c r="S57" i="7" s="1"/>
  <c r="Q56" i="7"/>
  <c r="R56" i="7" s="1"/>
  <c r="S56" i="7" s="1"/>
  <c r="Q55" i="7"/>
  <c r="R55" i="7" s="1"/>
  <c r="S55" i="7" s="1"/>
  <c r="Q54" i="7"/>
  <c r="R54" i="7" s="1"/>
  <c r="S54" i="7" s="1"/>
  <c r="Q53" i="7"/>
  <c r="R53" i="7" s="1"/>
  <c r="S53" i="7" s="1"/>
  <c r="Q52" i="7"/>
  <c r="R52" i="7" s="1"/>
  <c r="S52" i="7" s="1"/>
  <c r="Q51" i="7"/>
  <c r="R51" i="7" s="1"/>
  <c r="S51" i="7" s="1"/>
  <c r="Q50" i="7"/>
  <c r="R50" i="7" s="1"/>
  <c r="S50" i="7" s="1"/>
  <c r="Q49" i="7"/>
  <c r="R49" i="7" s="1"/>
  <c r="S49" i="7" s="1"/>
  <c r="Q48" i="7"/>
  <c r="R48" i="7" s="1"/>
  <c r="S48" i="7" s="1"/>
  <c r="Q47" i="7"/>
  <c r="R47" i="7" s="1"/>
  <c r="S47" i="7" s="1"/>
  <c r="Q46" i="7"/>
  <c r="R46" i="7" s="1"/>
  <c r="S46" i="7" s="1"/>
  <c r="Q45" i="7"/>
  <c r="R45" i="7" s="1"/>
  <c r="S45" i="7" s="1"/>
  <c r="Q44" i="7"/>
  <c r="R44" i="7" s="1"/>
  <c r="S44" i="7" s="1"/>
  <c r="Q43" i="7"/>
  <c r="R43" i="7" s="1"/>
  <c r="S43" i="7" s="1"/>
  <c r="Q42" i="7"/>
  <c r="R42" i="7" s="1"/>
  <c r="S42" i="7" s="1"/>
  <c r="Q41" i="7"/>
  <c r="R41" i="7" s="1"/>
  <c r="S41" i="7" s="1"/>
  <c r="Q40" i="7"/>
  <c r="R40" i="7" s="1"/>
  <c r="S40" i="7" s="1"/>
  <c r="Q39" i="7"/>
  <c r="R39" i="7" s="1"/>
  <c r="S39" i="7" s="1"/>
  <c r="Q38" i="7"/>
  <c r="R38" i="7" s="1"/>
  <c r="S38" i="7" s="1"/>
  <c r="Q37" i="7"/>
  <c r="R37" i="7" s="1"/>
  <c r="S37" i="7" s="1"/>
  <c r="Q36" i="7"/>
  <c r="R36" i="7" s="1"/>
  <c r="S36" i="7" s="1"/>
  <c r="Q35" i="7"/>
  <c r="R35" i="7" s="1"/>
  <c r="S35" i="7" s="1"/>
  <c r="Q34" i="7"/>
  <c r="R34" i="7" s="1"/>
  <c r="S34" i="7" s="1"/>
  <c r="Q33" i="7"/>
  <c r="R33" i="7" s="1"/>
  <c r="S33" i="7" s="1"/>
  <c r="Q32" i="7"/>
  <c r="R32" i="7" s="1"/>
  <c r="S32" i="7" s="1"/>
  <c r="Q31" i="7"/>
  <c r="R31" i="7" s="1"/>
  <c r="S31" i="7" s="1"/>
  <c r="Q30" i="7"/>
  <c r="R30" i="7" s="1"/>
  <c r="S30" i="7" s="1"/>
  <c r="Q29" i="7"/>
  <c r="R29" i="7" s="1"/>
  <c r="S29" i="7" s="1"/>
  <c r="Q28" i="7"/>
  <c r="R28" i="7" s="1"/>
  <c r="S28" i="7" s="1"/>
  <c r="Q27" i="7"/>
  <c r="R27" i="7" s="1"/>
  <c r="S27" i="7" s="1"/>
  <c r="Q26" i="7"/>
  <c r="R26" i="7" s="1"/>
  <c r="S26" i="7" s="1"/>
  <c r="Q25" i="7"/>
  <c r="R25" i="7" s="1"/>
  <c r="S25" i="7" s="1"/>
  <c r="Q24" i="7"/>
  <c r="R24" i="7" s="1"/>
  <c r="S24" i="7" s="1"/>
  <c r="Q23" i="7"/>
  <c r="R23" i="7" s="1"/>
  <c r="S23" i="7" s="1"/>
  <c r="Q22" i="7"/>
  <c r="R22" i="7" s="1"/>
  <c r="S22" i="7" s="1"/>
  <c r="Q21" i="7"/>
  <c r="R21" i="7" s="1"/>
  <c r="S21" i="7" s="1"/>
  <c r="Q20" i="7"/>
  <c r="R20" i="7" s="1"/>
  <c r="S20" i="7" s="1"/>
  <c r="Q19" i="7"/>
  <c r="R19" i="7" s="1"/>
  <c r="S19" i="7" s="1"/>
  <c r="Q18" i="7"/>
  <c r="R18" i="7" s="1"/>
  <c r="S18" i="7" s="1"/>
  <c r="Q17" i="7"/>
  <c r="R17" i="7" s="1"/>
  <c r="S17" i="7" s="1"/>
  <c r="Q16" i="7"/>
  <c r="R16" i="7" s="1"/>
  <c r="S16" i="7" s="1"/>
  <c r="Q15" i="7"/>
  <c r="R15" i="7" s="1"/>
  <c r="S15" i="7" s="1"/>
  <c r="Q14" i="7"/>
  <c r="R14" i="7" s="1"/>
  <c r="S14" i="7" s="1"/>
  <c r="Q13" i="7"/>
  <c r="R13" i="7" s="1"/>
  <c r="S13" i="7" s="1"/>
  <c r="Q12" i="7"/>
  <c r="R12" i="7" s="1"/>
  <c r="S12" i="7" s="1"/>
  <c r="Q11" i="7"/>
  <c r="R11" i="7" s="1"/>
  <c r="S11" i="7" s="1"/>
  <c r="Q10" i="7"/>
  <c r="R10" i="7" s="1"/>
  <c r="S10" i="7" s="1"/>
  <c r="Q9" i="7"/>
  <c r="R9" i="7" s="1"/>
  <c r="S9" i="7" s="1"/>
  <c r="Q8" i="7"/>
  <c r="R8" i="7" s="1"/>
  <c r="S8" i="7" s="1"/>
  <c r="Q7" i="7"/>
  <c r="R7" i="7" s="1"/>
  <c r="S7" i="7" s="1"/>
  <c r="Q6" i="7"/>
  <c r="R6" i="7" s="1"/>
  <c r="S6" i="7" s="1"/>
  <c r="Q5" i="7"/>
  <c r="J144" i="6"/>
  <c r="K144" i="6" s="1"/>
  <c r="L144" i="6" s="1"/>
  <c r="J143" i="6"/>
  <c r="K143" i="6" s="1"/>
  <c r="L143" i="6" s="1"/>
  <c r="J142" i="6"/>
  <c r="K142" i="6" s="1"/>
  <c r="L142" i="6" s="1"/>
  <c r="J141" i="6"/>
  <c r="K141" i="6" s="1"/>
  <c r="L141" i="6" s="1"/>
  <c r="J140" i="6"/>
  <c r="K140" i="6" s="1"/>
  <c r="L140" i="6" s="1"/>
  <c r="J139" i="6"/>
  <c r="K139" i="6" s="1"/>
  <c r="L139" i="6" s="1"/>
  <c r="J138" i="6"/>
  <c r="K138" i="6" s="1"/>
  <c r="L138" i="6" s="1"/>
  <c r="J137" i="6"/>
  <c r="K137" i="6" s="1"/>
  <c r="L137" i="6" s="1"/>
  <c r="J136" i="6"/>
  <c r="K136" i="6" s="1"/>
  <c r="L136" i="6" s="1"/>
  <c r="J135" i="6"/>
  <c r="K135" i="6" s="1"/>
  <c r="L135" i="6" s="1"/>
  <c r="J134" i="6"/>
  <c r="K134" i="6" s="1"/>
  <c r="L134" i="6" s="1"/>
  <c r="J133" i="6"/>
  <c r="K133" i="6" s="1"/>
  <c r="L133" i="6" s="1"/>
  <c r="J132" i="6"/>
  <c r="K132" i="6" s="1"/>
  <c r="L132" i="6" s="1"/>
  <c r="J131" i="6"/>
  <c r="K131" i="6" s="1"/>
  <c r="L131" i="6" s="1"/>
  <c r="J130" i="6"/>
  <c r="K130" i="6" s="1"/>
  <c r="L130" i="6" s="1"/>
  <c r="J129" i="6"/>
  <c r="K129" i="6" s="1"/>
  <c r="L129" i="6" s="1"/>
  <c r="J128" i="6"/>
  <c r="K128" i="6" s="1"/>
  <c r="L128" i="6" s="1"/>
  <c r="J127" i="6"/>
  <c r="K127" i="6" s="1"/>
  <c r="L127" i="6" s="1"/>
  <c r="J126" i="6"/>
  <c r="K126" i="6" s="1"/>
  <c r="L126" i="6" s="1"/>
  <c r="J125" i="6"/>
  <c r="K125" i="6" s="1"/>
  <c r="L125" i="6" s="1"/>
  <c r="J124" i="6"/>
  <c r="K124" i="6" s="1"/>
  <c r="L124" i="6" s="1"/>
  <c r="J123" i="6"/>
  <c r="K123" i="6" s="1"/>
  <c r="L123" i="6" s="1"/>
  <c r="J122" i="6"/>
  <c r="K122" i="6" s="1"/>
  <c r="L122" i="6" s="1"/>
  <c r="J121" i="6"/>
  <c r="K121" i="6" s="1"/>
  <c r="L121" i="6" s="1"/>
  <c r="J120" i="6"/>
  <c r="K120" i="6" s="1"/>
  <c r="L120" i="6" s="1"/>
  <c r="J119" i="6"/>
  <c r="K119" i="6" s="1"/>
  <c r="L119" i="6" s="1"/>
  <c r="J118" i="6"/>
  <c r="K118" i="6" s="1"/>
  <c r="L118" i="6" s="1"/>
  <c r="J117" i="6"/>
  <c r="K117" i="6" s="1"/>
  <c r="L117" i="6" s="1"/>
  <c r="J116" i="6"/>
  <c r="K116" i="6" s="1"/>
  <c r="L116" i="6" s="1"/>
  <c r="J115" i="6"/>
  <c r="K115" i="6" s="1"/>
  <c r="L115" i="6" s="1"/>
  <c r="J114" i="6"/>
  <c r="K114" i="6" s="1"/>
  <c r="L114" i="6" s="1"/>
  <c r="J113" i="6"/>
  <c r="K113" i="6" s="1"/>
  <c r="L113" i="6" s="1"/>
  <c r="J112" i="6"/>
  <c r="K112" i="6" s="1"/>
  <c r="L112" i="6" s="1"/>
  <c r="J111" i="6"/>
  <c r="K111" i="6" s="1"/>
  <c r="L111" i="6" s="1"/>
  <c r="J110" i="6"/>
  <c r="K110" i="6" s="1"/>
  <c r="L110" i="6" s="1"/>
  <c r="J109" i="6"/>
  <c r="K109" i="6" s="1"/>
  <c r="L109" i="6" s="1"/>
  <c r="J108" i="6"/>
  <c r="K108" i="6" s="1"/>
  <c r="L108" i="6" s="1"/>
  <c r="J107" i="6"/>
  <c r="K107" i="6" s="1"/>
  <c r="L107" i="6" s="1"/>
  <c r="J106" i="6"/>
  <c r="K106" i="6" s="1"/>
  <c r="L106" i="6" s="1"/>
  <c r="J105" i="6"/>
  <c r="K105" i="6" s="1"/>
  <c r="L105" i="6" s="1"/>
  <c r="J104" i="6"/>
  <c r="K104" i="6" s="1"/>
  <c r="L104" i="6" s="1"/>
  <c r="J103" i="6"/>
  <c r="K103" i="6" s="1"/>
  <c r="L103" i="6" s="1"/>
  <c r="J102" i="6"/>
  <c r="K102" i="6" s="1"/>
  <c r="L102" i="6" s="1"/>
  <c r="J101" i="6"/>
  <c r="K101" i="6" s="1"/>
  <c r="L101" i="6" s="1"/>
  <c r="J100" i="6"/>
  <c r="K100" i="6" s="1"/>
  <c r="L100" i="6" s="1"/>
  <c r="J99" i="6"/>
  <c r="K99" i="6" s="1"/>
  <c r="L99" i="6" s="1"/>
  <c r="J98" i="6"/>
  <c r="K98" i="6" s="1"/>
  <c r="L98" i="6" s="1"/>
  <c r="J97" i="6"/>
  <c r="K97" i="6" s="1"/>
  <c r="L97" i="6" s="1"/>
  <c r="J96" i="6"/>
  <c r="K96" i="6" s="1"/>
  <c r="L96" i="6" s="1"/>
  <c r="J95" i="6"/>
  <c r="K95" i="6" s="1"/>
  <c r="L95" i="6" s="1"/>
  <c r="J94" i="6"/>
  <c r="K94" i="6" s="1"/>
  <c r="L94" i="6" s="1"/>
  <c r="J93" i="6"/>
  <c r="K93" i="6" s="1"/>
  <c r="L93" i="6" s="1"/>
  <c r="J92" i="6"/>
  <c r="K92" i="6" s="1"/>
  <c r="L92" i="6" s="1"/>
  <c r="J91" i="6"/>
  <c r="K91" i="6" s="1"/>
  <c r="L91" i="6" s="1"/>
  <c r="J90" i="6"/>
  <c r="K90" i="6" s="1"/>
  <c r="L90" i="6" s="1"/>
  <c r="J89" i="6"/>
  <c r="K89" i="6" s="1"/>
  <c r="L89" i="6" s="1"/>
  <c r="J88" i="6"/>
  <c r="K88" i="6" s="1"/>
  <c r="L88" i="6" s="1"/>
  <c r="J87" i="6"/>
  <c r="K87" i="6" s="1"/>
  <c r="L87" i="6" s="1"/>
  <c r="J86" i="6"/>
  <c r="K86" i="6" s="1"/>
  <c r="L86" i="6" s="1"/>
  <c r="J85" i="6"/>
  <c r="K85" i="6" s="1"/>
  <c r="L85" i="6" s="1"/>
  <c r="J84" i="6"/>
  <c r="K84" i="6" s="1"/>
  <c r="L84" i="6" s="1"/>
  <c r="J83" i="6"/>
  <c r="K83" i="6" s="1"/>
  <c r="L83" i="6" s="1"/>
  <c r="J82" i="6"/>
  <c r="K82" i="6" s="1"/>
  <c r="L82" i="6" s="1"/>
  <c r="J81" i="6"/>
  <c r="K81" i="6" s="1"/>
  <c r="L81" i="6" s="1"/>
  <c r="J80" i="6"/>
  <c r="K80" i="6" s="1"/>
  <c r="L80" i="6" s="1"/>
  <c r="J79" i="6"/>
  <c r="K79" i="6" s="1"/>
  <c r="L79" i="6" s="1"/>
  <c r="J78" i="6"/>
  <c r="K78" i="6" s="1"/>
  <c r="L78" i="6" s="1"/>
  <c r="J77" i="6"/>
  <c r="K77" i="6" s="1"/>
  <c r="L77" i="6" s="1"/>
  <c r="J76" i="6"/>
  <c r="K76" i="6" s="1"/>
  <c r="L76" i="6" s="1"/>
  <c r="J75" i="6"/>
  <c r="K75" i="6" s="1"/>
  <c r="L75" i="6" s="1"/>
  <c r="J74" i="6"/>
  <c r="K74" i="6" s="1"/>
  <c r="L74" i="6" s="1"/>
  <c r="J73" i="6"/>
  <c r="K73" i="6" s="1"/>
  <c r="L73" i="6" s="1"/>
  <c r="J72" i="6"/>
  <c r="K72" i="6" s="1"/>
  <c r="L72" i="6" s="1"/>
  <c r="J71" i="6"/>
  <c r="K71" i="6" s="1"/>
  <c r="L71" i="6" s="1"/>
  <c r="J70" i="6"/>
  <c r="K70" i="6" s="1"/>
  <c r="L70" i="6" s="1"/>
  <c r="J69" i="6"/>
  <c r="K69" i="6" s="1"/>
  <c r="L69" i="6" s="1"/>
  <c r="J68" i="6"/>
  <c r="K68" i="6" s="1"/>
  <c r="L68" i="6" s="1"/>
  <c r="J67" i="6"/>
  <c r="K67" i="6" s="1"/>
  <c r="L67" i="6" s="1"/>
  <c r="J66" i="6"/>
  <c r="K66" i="6" s="1"/>
  <c r="L66" i="6" s="1"/>
  <c r="J65" i="6"/>
  <c r="K65" i="6" s="1"/>
  <c r="L65" i="6" s="1"/>
  <c r="J64" i="6"/>
  <c r="K64" i="6" s="1"/>
  <c r="L64" i="6" s="1"/>
  <c r="J63" i="6"/>
  <c r="K63" i="6" s="1"/>
  <c r="L63" i="6" s="1"/>
  <c r="J62" i="6"/>
  <c r="K62" i="6" s="1"/>
  <c r="L62" i="6" s="1"/>
  <c r="J61" i="6"/>
  <c r="K61" i="6" s="1"/>
  <c r="L61" i="6" s="1"/>
  <c r="J60" i="6"/>
  <c r="K60" i="6" s="1"/>
  <c r="L60" i="6" s="1"/>
  <c r="J59" i="6"/>
  <c r="K59" i="6" s="1"/>
  <c r="L59" i="6" s="1"/>
  <c r="J58" i="6"/>
  <c r="K58" i="6" s="1"/>
  <c r="L58" i="6" s="1"/>
  <c r="J57" i="6"/>
  <c r="K57" i="6" s="1"/>
  <c r="L57" i="6" s="1"/>
  <c r="J56" i="6"/>
  <c r="K56" i="6" s="1"/>
  <c r="L56" i="6" s="1"/>
  <c r="J55" i="6"/>
  <c r="K55" i="6" s="1"/>
  <c r="L55" i="6" s="1"/>
  <c r="J54" i="6"/>
  <c r="K54" i="6" s="1"/>
  <c r="L54" i="6" s="1"/>
  <c r="J53" i="6"/>
  <c r="K53" i="6" s="1"/>
  <c r="L53" i="6" s="1"/>
  <c r="J52" i="6"/>
  <c r="K52" i="6" s="1"/>
  <c r="L52" i="6" s="1"/>
  <c r="J51" i="6"/>
  <c r="K51" i="6" s="1"/>
  <c r="L51" i="6" s="1"/>
  <c r="J50" i="6"/>
  <c r="K50" i="6" s="1"/>
  <c r="L50" i="6" s="1"/>
  <c r="J49" i="6"/>
  <c r="K49" i="6" s="1"/>
  <c r="L49" i="6" s="1"/>
  <c r="J48" i="6"/>
  <c r="K48" i="6" s="1"/>
  <c r="L48" i="6" s="1"/>
  <c r="J47" i="6"/>
  <c r="K47" i="6" s="1"/>
  <c r="L47" i="6" s="1"/>
  <c r="J46" i="6"/>
  <c r="K46" i="6" s="1"/>
  <c r="L46" i="6" s="1"/>
  <c r="J45" i="6"/>
  <c r="K45" i="6" s="1"/>
  <c r="L45" i="6" s="1"/>
  <c r="J44" i="6"/>
  <c r="K44" i="6" s="1"/>
  <c r="L44" i="6" s="1"/>
  <c r="J43" i="6"/>
  <c r="K43" i="6" s="1"/>
  <c r="L43" i="6" s="1"/>
  <c r="J42" i="6"/>
  <c r="K42" i="6" s="1"/>
  <c r="L42" i="6" s="1"/>
  <c r="J41" i="6"/>
  <c r="K41" i="6" s="1"/>
  <c r="L41" i="6" s="1"/>
  <c r="J40" i="6"/>
  <c r="K40" i="6" s="1"/>
  <c r="L40" i="6" s="1"/>
  <c r="J39" i="6"/>
  <c r="K39" i="6" s="1"/>
  <c r="L39" i="6" s="1"/>
  <c r="J38" i="6"/>
  <c r="K38" i="6" s="1"/>
  <c r="L38" i="6" s="1"/>
  <c r="J37" i="6"/>
  <c r="K37" i="6" s="1"/>
  <c r="L37" i="6" s="1"/>
  <c r="J36" i="6"/>
  <c r="K36" i="6" s="1"/>
  <c r="L36" i="6" s="1"/>
  <c r="J35" i="6"/>
  <c r="K35" i="6" s="1"/>
  <c r="L35" i="6" s="1"/>
  <c r="J34" i="6"/>
  <c r="K34" i="6" s="1"/>
  <c r="L34" i="6" s="1"/>
  <c r="J33" i="6"/>
  <c r="K33" i="6" s="1"/>
  <c r="L33" i="6" s="1"/>
  <c r="J32" i="6"/>
  <c r="K32" i="6" s="1"/>
  <c r="L32" i="6" s="1"/>
  <c r="J31" i="6"/>
  <c r="K31" i="6" s="1"/>
  <c r="L31" i="6" s="1"/>
  <c r="J30" i="6"/>
  <c r="K30" i="6" s="1"/>
  <c r="L30" i="6" s="1"/>
  <c r="J29" i="6"/>
  <c r="K29" i="6" s="1"/>
  <c r="L29" i="6" s="1"/>
  <c r="J28" i="6"/>
  <c r="K28" i="6" s="1"/>
  <c r="L28" i="6" s="1"/>
  <c r="J27" i="6"/>
  <c r="K27" i="6" s="1"/>
  <c r="L27" i="6" s="1"/>
  <c r="J26" i="6"/>
  <c r="K26" i="6" s="1"/>
  <c r="L26" i="6" s="1"/>
  <c r="J25" i="6"/>
  <c r="K25" i="6" s="1"/>
  <c r="L25" i="6" s="1"/>
  <c r="J24" i="6"/>
  <c r="K24" i="6" s="1"/>
  <c r="L24" i="6" s="1"/>
  <c r="J23" i="6"/>
  <c r="K23" i="6" s="1"/>
  <c r="L23" i="6" s="1"/>
  <c r="J22" i="6"/>
  <c r="K22" i="6" s="1"/>
  <c r="L22" i="6" s="1"/>
  <c r="J21" i="6"/>
  <c r="K21" i="6" s="1"/>
  <c r="L21" i="6" s="1"/>
  <c r="J20" i="6"/>
  <c r="K20" i="6" s="1"/>
  <c r="L20" i="6" s="1"/>
  <c r="J19" i="6"/>
  <c r="K19" i="6" s="1"/>
  <c r="L19" i="6" s="1"/>
  <c r="J18" i="6"/>
  <c r="K18" i="6" s="1"/>
  <c r="L18" i="6" s="1"/>
  <c r="J17" i="6"/>
  <c r="K17" i="6" s="1"/>
  <c r="L17" i="6" s="1"/>
  <c r="J16" i="6"/>
  <c r="K16" i="6" s="1"/>
  <c r="L16" i="6" s="1"/>
  <c r="J15" i="6"/>
  <c r="K15" i="6" s="1"/>
  <c r="L15" i="6" s="1"/>
  <c r="J14" i="6"/>
  <c r="K14" i="6" s="1"/>
  <c r="L14" i="6" s="1"/>
  <c r="J13" i="6"/>
  <c r="K13" i="6" s="1"/>
  <c r="L13" i="6" s="1"/>
  <c r="J12" i="6"/>
  <c r="K12" i="6" s="1"/>
  <c r="L12" i="6" s="1"/>
  <c r="J11" i="6"/>
  <c r="K11" i="6" s="1"/>
  <c r="L11" i="6" s="1"/>
  <c r="J10" i="6"/>
  <c r="K10" i="6" s="1"/>
  <c r="L10" i="6" s="1"/>
  <c r="J9" i="6"/>
  <c r="K9" i="6" s="1"/>
  <c r="L9" i="6" s="1"/>
  <c r="J8" i="6"/>
  <c r="K8" i="6" s="1"/>
  <c r="L8" i="6" s="1"/>
  <c r="J7" i="6"/>
  <c r="K7" i="6" s="1"/>
  <c r="L7" i="6" s="1"/>
  <c r="J6" i="6"/>
  <c r="K6" i="6" s="1"/>
  <c r="L6" i="6" s="1"/>
  <c r="R144" i="5"/>
  <c r="S144" i="5" s="1"/>
  <c r="T144" i="5" s="1"/>
  <c r="R143" i="5"/>
  <c r="S143" i="5" s="1"/>
  <c r="T143" i="5" s="1"/>
  <c r="R142" i="5"/>
  <c r="S142" i="5" s="1"/>
  <c r="T142" i="5" s="1"/>
  <c r="R141" i="5"/>
  <c r="S141" i="5" s="1"/>
  <c r="T141" i="5" s="1"/>
  <c r="R140" i="5"/>
  <c r="S140" i="5" s="1"/>
  <c r="T140" i="5" s="1"/>
  <c r="R139" i="5"/>
  <c r="S139" i="5" s="1"/>
  <c r="T139" i="5" s="1"/>
  <c r="R138" i="5"/>
  <c r="S138" i="5" s="1"/>
  <c r="T138" i="5" s="1"/>
  <c r="R137" i="5"/>
  <c r="S137" i="5" s="1"/>
  <c r="T137" i="5" s="1"/>
  <c r="R136" i="5"/>
  <c r="S136" i="5" s="1"/>
  <c r="T136" i="5" s="1"/>
  <c r="R135" i="5"/>
  <c r="S135" i="5" s="1"/>
  <c r="T135" i="5" s="1"/>
  <c r="R134" i="5"/>
  <c r="S134" i="5" s="1"/>
  <c r="T134" i="5" s="1"/>
  <c r="R133" i="5"/>
  <c r="S133" i="5" s="1"/>
  <c r="T133" i="5" s="1"/>
  <c r="R132" i="5"/>
  <c r="S132" i="5" s="1"/>
  <c r="T132" i="5" s="1"/>
  <c r="R131" i="5"/>
  <c r="S131" i="5" s="1"/>
  <c r="T131" i="5" s="1"/>
  <c r="R130" i="5"/>
  <c r="S130" i="5" s="1"/>
  <c r="T130" i="5" s="1"/>
  <c r="R129" i="5"/>
  <c r="S129" i="5" s="1"/>
  <c r="T129" i="5" s="1"/>
  <c r="R128" i="5"/>
  <c r="S128" i="5" s="1"/>
  <c r="T128" i="5" s="1"/>
  <c r="R127" i="5"/>
  <c r="S127" i="5" s="1"/>
  <c r="T127" i="5" s="1"/>
  <c r="R126" i="5"/>
  <c r="S126" i="5" s="1"/>
  <c r="T126" i="5" s="1"/>
  <c r="R125" i="5"/>
  <c r="S125" i="5" s="1"/>
  <c r="T125" i="5" s="1"/>
  <c r="R124" i="5"/>
  <c r="S124" i="5" s="1"/>
  <c r="T124" i="5" s="1"/>
  <c r="R123" i="5"/>
  <c r="S123" i="5" s="1"/>
  <c r="T123" i="5" s="1"/>
  <c r="R122" i="5"/>
  <c r="S122" i="5" s="1"/>
  <c r="T122" i="5" s="1"/>
  <c r="R121" i="5"/>
  <c r="S121" i="5" s="1"/>
  <c r="T121" i="5" s="1"/>
  <c r="R120" i="5"/>
  <c r="S120" i="5" s="1"/>
  <c r="T120" i="5" s="1"/>
  <c r="R119" i="5"/>
  <c r="S119" i="5" s="1"/>
  <c r="T119" i="5" s="1"/>
  <c r="R118" i="5"/>
  <c r="S118" i="5" s="1"/>
  <c r="T118" i="5" s="1"/>
  <c r="R117" i="5"/>
  <c r="S117" i="5" s="1"/>
  <c r="T117" i="5" s="1"/>
  <c r="R116" i="5"/>
  <c r="S116" i="5" s="1"/>
  <c r="T116" i="5" s="1"/>
  <c r="R115" i="5"/>
  <c r="S115" i="5" s="1"/>
  <c r="T115" i="5" s="1"/>
  <c r="R114" i="5"/>
  <c r="S114" i="5" s="1"/>
  <c r="T114" i="5" s="1"/>
  <c r="R113" i="5"/>
  <c r="S113" i="5" s="1"/>
  <c r="T113" i="5" s="1"/>
  <c r="R112" i="5"/>
  <c r="S112" i="5" s="1"/>
  <c r="T112" i="5" s="1"/>
  <c r="R111" i="5"/>
  <c r="S111" i="5" s="1"/>
  <c r="T111" i="5" s="1"/>
  <c r="R110" i="5"/>
  <c r="S110" i="5" s="1"/>
  <c r="T110" i="5" s="1"/>
  <c r="R109" i="5"/>
  <c r="S109" i="5" s="1"/>
  <c r="T109" i="5" s="1"/>
  <c r="R108" i="5"/>
  <c r="S108" i="5" s="1"/>
  <c r="T108" i="5" s="1"/>
  <c r="R107" i="5"/>
  <c r="S107" i="5" s="1"/>
  <c r="T107" i="5" s="1"/>
  <c r="R106" i="5"/>
  <c r="S106" i="5" s="1"/>
  <c r="T106" i="5" s="1"/>
  <c r="R105" i="5"/>
  <c r="S105" i="5" s="1"/>
  <c r="T105" i="5" s="1"/>
  <c r="R104" i="5"/>
  <c r="S104" i="5" s="1"/>
  <c r="T104" i="5" s="1"/>
  <c r="R103" i="5"/>
  <c r="S103" i="5" s="1"/>
  <c r="T103" i="5" s="1"/>
  <c r="R102" i="5"/>
  <c r="S102" i="5" s="1"/>
  <c r="T102" i="5" s="1"/>
  <c r="R101" i="5"/>
  <c r="S101" i="5" s="1"/>
  <c r="T101" i="5" s="1"/>
  <c r="R100" i="5"/>
  <c r="S100" i="5" s="1"/>
  <c r="T100" i="5" s="1"/>
  <c r="R99" i="5"/>
  <c r="S99" i="5" s="1"/>
  <c r="T99" i="5" s="1"/>
  <c r="R98" i="5"/>
  <c r="S98" i="5" s="1"/>
  <c r="T98" i="5" s="1"/>
  <c r="R97" i="5"/>
  <c r="S97" i="5" s="1"/>
  <c r="T97" i="5" s="1"/>
  <c r="R96" i="5"/>
  <c r="S96" i="5" s="1"/>
  <c r="T96" i="5" s="1"/>
  <c r="R95" i="5"/>
  <c r="S95" i="5" s="1"/>
  <c r="T95" i="5" s="1"/>
  <c r="R94" i="5"/>
  <c r="S94" i="5" s="1"/>
  <c r="T94" i="5" s="1"/>
  <c r="R93" i="5"/>
  <c r="S93" i="5" s="1"/>
  <c r="T93" i="5" s="1"/>
  <c r="R92" i="5"/>
  <c r="S92" i="5" s="1"/>
  <c r="T92" i="5" s="1"/>
  <c r="R91" i="5"/>
  <c r="S91" i="5" s="1"/>
  <c r="T91" i="5" s="1"/>
  <c r="R90" i="5"/>
  <c r="S90" i="5" s="1"/>
  <c r="T90" i="5" s="1"/>
  <c r="R89" i="5"/>
  <c r="S89" i="5" s="1"/>
  <c r="T89" i="5" s="1"/>
  <c r="R88" i="5"/>
  <c r="S88" i="5" s="1"/>
  <c r="T88" i="5" s="1"/>
  <c r="R87" i="5"/>
  <c r="S87" i="5" s="1"/>
  <c r="T87" i="5" s="1"/>
  <c r="R86" i="5"/>
  <c r="S86" i="5" s="1"/>
  <c r="T86" i="5" s="1"/>
  <c r="R85" i="5"/>
  <c r="S85" i="5" s="1"/>
  <c r="T85" i="5" s="1"/>
  <c r="R84" i="5"/>
  <c r="S84" i="5" s="1"/>
  <c r="T84" i="5" s="1"/>
  <c r="R83" i="5"/>
  <c r="S83" i="5" s="1"/>
  <c r="T83" i="5" s="1"/>
  <c r="R82" i="5"/>
  <c r="S82" i="5" s="1"/>
  <c r="T82" i="5" s="1"/>
  <c r="R81" i="5"/>
  <c r="S81" i="5" s="1"/>
  <c r="T81" i="5" s="1"/>
  <c r="R80" i="5"/>
  <c r="S80" i="5" s="1"/>
  <c r="T80" i="5" s="1"/>
  <c r="R79" i="5"/>
  <c r="S79" i="5" s="1"/>
  <c r="T79" i="5" s="1"/>
  <c r="R78" i="5"/>
  <c r="S78" i="5" s="1"/>
  <c r="T78" i="5" s="1"/>
  <c r="R77" i="5"/>
  <c r="S77" i="5" s="1"/>
  <c r="T77" i="5" s="1"/>
  <c r="R76" i="5"/>
  <c r="S76" i="5" s="1"/>
  <c r="T76" i="5" s="1"/>
  <c r="R75" i="5"/>
  <c r="S75" i="5" s="1"/>
  <c r="T75" i="5" s="1"/>
  <c r="R74" i="5"/>
  <c r="S74" i="5" s="1"/>
  <c r="T74" i="5" s="1"/>
  <c r="R73" i="5"/>
  <c r="S73" i="5" s="1"/>
  <c r="T73" i="5" s="1"/>
  <c r="R72" i="5"/>
  <c r="S72" i="5" s="1"/>
  <c r="T72" i="5" s="1"/>
  <c r="R71" i="5"/>
  <c r="S71" i="5" s="1"/>
  <c r="T71" i="5" s="1"/>
  <c r="R70" i="5"/>
  <c r="S70" i="5" s="1"/>
  <c r="T70" i="5" s="1"/>
  <c r="R69" i="5"/>
  <c r="S69" i="5" s="1"/>
  <c r="T69" i="5" s="1"/>
  <c r="R68" i="5"/>
  <c r="S68" i="5" s="1"/>
  <c r="T68" i="5" s="1"/>
  <c r="R67" i="5"/>
  <c r="S67" i="5" s="1"/>
  <c r="T67" i="5" s="1"/>
  <c r="R66" i="5"/>
  <c r="S66" i="5" s="1"/>
  <c r="T66" i="5" s="1"/>
  <c r="R65" i="5"/>
  <c r="S65" i="5" s="1"/>
  <c r="T65" i="5" s="1"/>
  <c r="R64" i="5"/>
  <c r="S64" i="5" s="1"/>
  <c r="T64" i="5" s="1"/>
  <c r="R63" i="5"/>
  <c r="S63" i="5" s="1"/>
  <c r="T63" i="5" s="1"/>
  <c r="R62" i="5"/>
  <c r="S62" i="5" s="1"/>
  <c r="T62" i="5" s="1"/>
  <c r="R61" i="5"/>
  <c r="S61" i="5" s="1"/>
  <c r="T61" i="5" s="1"/>
  <c r="R60" i="5"/>
  <c r="S60" i="5" s="1"/>
  <c r="T60" i="5" s="1"/>
  <c r="R59" i="5"/>
  <c r="S59" i="5" s="1"/>
  <c r="T59" i="5" s="1"/>
  <c r="R58" i="5"/>
  <c r="S58" i="5" s="1"/>
  <c r="T58" i="5" s="1"/>
  <c r="R57" i="5"/>
  <c r="S57" i="5" s="1"/>
  <c r="T57" i="5" s="1"/>
  <c r="R56" i="5"/>
  <c r="S56" i="5" s="1"/>
  <c r="T56" i="5" s="1"/>
  <c r="R55" i="5"/>
  <c r="S55" i="5" s="1"/>
  <c r="T55" i="5" s="1"/>
  <c r="R54" i="5"/>
  <c r="S54" i="5" s="1"/>
  <c r="T54" i="5" s="1"/>
  <c r="R53" i="5"/>
  <c r="S53" i="5" s="1"/>
  <c r="T53" i="5" s="1"/>
  <c r="R52" i="5"/>
  <c r="S52" i="5" s="1"/>
  <c r="T52" i="5" s="1"/>
  <c r="R51" i="5"/>
  <c r="S51" i="5" s="1"/>
  <c r="T51" i="5" s="1"/>
  <c r="R50" i="5"/>
  <c r="S50" i="5" s="1"/>
  <c r="T50" i="5" s="1"/>
  <c r="R49" i="5"/>
  <c r="S49" i="5" s="1"/>
  <c r="T49" i="5" s="1"/>
  <c r="R48" i="5"/>
  <c r="S48" i="5" s="1"/>
  <c r="T48" i="5" s="1"/>
  <c r="R47" i="5"/>
  <c r="S47" i="5" s="1"/>
  <c r="T47" i="5" s="1"/>
  <c r="R46" i="5"/>
  <c r="S46" i="5" s="1"/>
  <c r="T46" i="5" s="1"/>
  <c r="R45" i="5"/>
  <c r="S45" i="5" s="1"/>
  <c r="T45" i="5" s="1"/>
  <c r="R44" i="5"/>
  <c r="S44" i="5" s="1"/>
  <c r="T44" i="5" s="1"/>
  <c r="R43" i="5"/>
  <c r="S43" i="5" s="1"/>
  <c r="T43" i="5" s="1"/>
  <c r="R42" i="5"/>
  <c r="S42" i="5" s="1"/>
  <c r="T42" i="5" s="1"/>
  <c r="R41" i="5"/>
  <c r="S41" i="5" s="1"/>
  <c r="T41" i="5" s="1"/>
  <c r="R40" i="5"/>
  <c r="S40" i="5" s="1"/>
  <c r="T40" i="5" s="1"/>
  <c r="R39" i="5"/>
  <c r="S39" i="5" s="1"/>
  <c r="T39" i="5" s="1"/>
  <c r="R38" i="5"/>
  <c r="S38" i="5" s="1"/>
  <c r="T38" i="5" s="1"/>
  <c r="R37" i="5"/>
  <c r="S37" i="5" s="1"/>
  <c r="T37" i="5" s="1"/>
  <c r="R36" i="5"/>
  <c r="S36" i="5" s="1"/>
  <c r="T36" i="5" s="1"/>
  <c r="R35" i="5"/>
  <c r="S35" i="5" s="1"/>
  <c r="T35" i="5" s="1"/>
  <c r="R34" i="5"/>
  <c r="S34" i="5" s="1"/>
  <c r="T34" i="5" s="1"/>
  <c r="R33" i="5"/>
  <c r="S33" i="5" s="1"/>
  <c r="T33" i="5" s="1"/>
  <c r="R32" i="5"/>
  <c r="S32" i="5" s="1"/>
  <c r="T32" i="5" s="1"/>
  <c r="R31" i="5"/>
  <c r="S31" i="5" s="1"/>
  <c r="T31" i="5" s="1"/>
  <c r="R30" i="5"/>
  <c r="S30" i="5" s="1"/>
  <c r="T30" i="5" s="1"/>
  <c r="R29" i="5"/>
  <c r="S29" i="5" s="1"/>
  <c r="T29" i="5" s="1"/>
  <c r="R28" i="5"/>
  <c r="S28" i="5" s="1"/>
  <c r="T28" i="5" s="1"/>
  <c r="R27" i="5"/>
  <c r="S27" i="5" s="1"/>
  <c r="T27" i="5" s="1"/>
  <c r="R26" i="5"/>
  <c r="S26" i="5" s="1"/>
  <c r="T26" i="5" s="1"/>
  <c r="R25" i="5"/>
  <c r="S25" i="5" s="1"/>
  <c r="T25" i="5" s="1"/>
  <c r="R24" i="5"/>
  <c r="S24" i="5" s="1"/>
  <c r="T24" i="5" s="1"/>
  <c r="R23" i="5"/>
  <c r="S23" i="5" s="1"/>
  <c r="T23" i="5" s="1"/>
  <c r="R22" i="5"/>
  <c r="S22" i="5" s="1"/>
  <c r="T22" i="5" s="1"/>
  <c r="R21" i="5"/>
  <c r="S21" i="5" s="1"/>
  <c r="T21" i="5" s="1"/>
  <c r="R20" i="5"/>
  <c r="S20" i="5" s="1"/>
  <c r="T20" i="5" s="1"/>
  <c r="R19" i="5"/>
  <c r="S19" i="5" s="1"/>
  <c r="T19" i="5" s="1"/>
  <c r="R18" i="5"/>
  <c r="S18" i="5" s="1"/>
  <c r="T18" i="5" s="1"/>
  <c r="R17" i="5"/>
  <c r="S17" i="5" s="1"/>
  <c r="T17" i="5" s="1"/>
  <c r="R16" i="5"/>
  <c r="S16" i="5" s="1"/>
  <c r="T16" i="5" s="1"/>
  <c r="R15" i="5"/>
  <c r="S15" i="5" s="1"/>
  <c r="T15" i="5" s="1"/>
  <c r="R14" i="5"/>
  <c r="S14" i="5" s="1"/>
  <c r="T14" i="5" s="1"/>
  <c r="R13" i="5"/>
  <c r="S13" i="5" s="1"/>
  <c r="T13" i="5" s="1"/>
  <c r="R12" i="5"/>
  <c r="S12" i="5" s="1"/>
  <c r="T12" i="5" s="1"/>
  <c r="R11" i="5"/>
  <c r="S11" i="5" s="1"/>
  <c r="T11" i="5" s="1"/>
  <c r="R10" i="5"/>
  <c r="S10" i="5" s="1"/>
  <c r="T10" i="5" s="1"/>
  <c r="R9" i="5"/>
  <c r="S9" i="5" s="1"/>
  <c r="T9" i="5" s="1"/>
  <c r="R8" i="5"/>
  <c r="S8" i="5" s="1"/>
  <c r="T8" i="5" s="1"/>
  <c r="R7" i="5"/>
  <c r="S7" i="5" s="1"/>
  <c r="T7" i="5" s="1"/>
  <c r="R6" i="5"/>
  <c r="S6" i="5" s="1"/>
  <c r="T6" i="5" s="1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5" i="3"/>
  <c r="O6" i="3"/>
  <c r="P6" i="3" s="1"/>
  <c r="O7" i="3"/>
  <c r="P7" i="3" s="1"/>
  <c r="O8" i="3"/>
  <c r="P8" i="3" s="1"/>
  <c r="O9" i="3"/>
  <c r="P9" i="3" s="1"/>
  <c r="O10" i="3"/>
  <c r="P10" i="3" s="1"/>
  <c r="O11" i="3"/>
  <c r="P11" i="3" s="1"/>
  <c r="O12" i="3"/>
  <c r="P12" i="3" s="1"/>
  <c r="O13" i="3"/>
  <c r="P13" i="3" s="1"/>
  <c r="O14" i="3"/>
  <c r="P14" i="3" s="1"/>
  <c r="O15" i="3"/>
  <c r="P15" i="3" s="1"/>
  <c r="O16" i="3"/>
  <c r="P16" i="3" s="1"/>
  <c r="O17" i="3"/>
  <c r="P17" i="3" s="1"/>
  <c r="O18" i="3"/>
  <c r="P18" i="3" s="1"/>
  <c r="O19" i="3"/>
  <c r="P19" i="3" s="1"/>
  <c r="O20" i="3"/>
  <c r="P20" i="3" s="1"/>
  <c r="O21" i="3"/>
  <c r="P21" i="3" s="1"/>
  <c r="O22" i="3"/>
  <c r="P22" i="3" s="1"/>
  <c r="O23" i="3"/>
  <c r="P23" i="3" s="1"/>
  <c r="O24" i="3"/>
  <c r="P24" i="3" s="1"/>
  <c r="O25" i="3"/>
  <c r="P25" i="3" s="1"/>
  <c r="O26" i="3"/>
  <c r="P26" i="3" s="1"/>
  <c r="O27" i="3"/>
  <c r="P27" i="3" s="1"/>
  <c r="O28" i="3"/>
  <c r="P28" i="3" s="1"/>
  <c r="O29" i="3"/>
  <c r="P29" i="3" s="1"/>
  <c r="O30" i="3"/>
  <c r="P30" i="3" s="1"/>
  <c r="O31" i="3"/>
  <c r="P31" i="3" s="1"/>
  <c r="O32" i="3"/>
  <c r="P32" i="3" s="1"/>
  <c r="O33" i="3"/>
  <c r="P33" i="3" s="1"/>
  <c r="O34" i="3"/>
  <c r="P34" i="3" s="1"/>
  <c r="O35" i="3"/>
  <c r="P35" i="3" s="1"/>
  <c r="O36" i="3"/>
  <c r="P36" i="3" s="1"/>
  <c r="O37" i="3"/>
  <c r="P37" i="3" s="1"/>
  <c r="O38" i="3"/>
  <c r="P38" i="3" s="1"/>
  <c r="O39" i="3"/>
  <c r="P39" i="3" s="1"/>
  <c r="O40" i="3"/>
  <c r="P40" i="3" s="1"/>
  <c r="O41" i="3"/>
  <c r="P41" i="3" s="1"/>
  <c r="O42" i="3"/>
  <c r="P42" i="3" s="1"/>
  <c r="O43" i="3"/>
  <c r="P43" i="3" s="1"/>
  <c r="O44" i="3"/>
  <c r="P44" i="3" s="1"/>
  <c r="O45" i="3"/>
  <c r="P45" i="3" s="1"/>
  <c r="O46" i="3"/>
  <c r="P46" i="3" s="1"/>
  <c r="O47" i="3"/>
  <c r="P47" i="3" s="1"/>
  <c r="O48" i="3"/>
  <c r="P48" i="3" s="1"/>
  <c r="O49" i="3"/>
  <c r="P49" i="3" s="1"/>
  <c r="O50" i="3"/>
  <c r="P50" i="3" s="1"/>
  <c r="O51" i="3"/>
  <c r="P51" i="3" s="1"/>
  <c r="O52" i="3"/>
  <c r="P52" i="3" s="1"/>
  <c r="O53" i="3"/>
  <c r="P53" i="3" s="1"/>
  <c r="O54" i="3"/>
  <c r="P54" i="3" s="1"/>
  <c r="O55" i="3"/>
  <c r="P55" i="3" s="1"/>
  <c r="O56" i="3"/>
  <c r="P56" i="3" s="1"/>
  <c r="O57" i="3"/>
  <c r="P57" i="3" s="1"/>
  <c r="O58" i="3"/>
  <c r="P58" i="3" s="1"/>
  <c r="O59" i="3"/>
  <c r="P59" i="3" s="1"/>
  <c r="O60" i="3"/>
  <c r="P60" i="3" s="1"/>
  <c r="O61" i="3"/>
  <c r="P61" i="3" s="1"/>
  <c r="O62" i="3"/>
  <c r="P62" i="3" s="1"/>
  <c r="O63" i="3"/>
  <c r="P63" i="3" s="1"/>
  <c r="O64" i="3"/>
  <c r="P64" i="3" s="1"/>
  <c r="O65" i="3"/>
  <c r="P65" i="3" s="1"/>
  <c r="O66" i="3"/>
  <c r="P66" i="3" s="1"/>
  <c r="O67" i="3"/>
  <c r="P67" i="3" s="1"/>
  <c r="O68" i="3"/>
  <c r="P68" i="3" s="1"/>
  <c r="O69" i="3"/>
  <c r="P69" i="3" s="1"/>
  <c r="O70" i="3"/>
  <c r="P70" i="3" s="1"/>
  <c r="O71" i="3"/>
  <c r="P71" i="3" s="1"/>
  <c r="O72" i="3"/>
  <c r="P72" i="3" s="1"/>
  <c r="O73" i="3"/>
  <c r="P73" i="3" s="1"/>
  <c r="O74" i="3"/>
  <c r="P74" i="3" s="1"/>
  <c r="O75" i="3"/>
  <c r="P75" i="3" s="1"/>
  <c r="O76" i="3"/>
  <c r="P76" i="3" s="1"/>
  <c r="O77" i="3"/>
  <c r="P77" i="3" s="1"/>
  <c r="O78" i="3"/>
  <c r="P78" i="3" s="1"/>
  <c r="O79" i="3"/>
  <c r="P79" i="3" s="1"/>
  <c r="O80" i="3"/>
  <c r="P80" i="3" s="1"/>
  <c r="O81" i="3"/>
  <c r="P81" i="3" s="1"/>
  <c r="O82" i="3"/>
  <c r="P82" i="3" s="1"/>
  <c r="O83" i="3"/>
  <c r="P83" i="3" s="1"/>
  <c r="O84" i="3"/>
  <c r="P84" i="3" s="1"/>
  <c r="O85" i="3"/>
  <c r="P85" i="3" s="1"/>
  <c r="O86" i="3"/>
  <c r="P86" i="3" s="1"/>
  <c r="O87" i="3"/>
  <c r="P87" i="3" s="1"/>
  <c r="O88" i="3"/>
  <c r="P88" i="3" s="1"/>
  <c r="O89" i="3"/>
  <c r="P89" i="3" s="1"/>
  <c r="O90" i="3"/>
  <c r="P90" i="3" s="1"/>
  <c r="O91" i="3"/>
  <c r="P91" i="3" s="1"/>
  <c r="O92" i="3"/>
  <c r="P92" i="3" s="1"/>
  <c r="O93" i="3"/>
  <c r="P93" i="3" s="1"/>
  <c r="O94" i="3"/>
  <c r="P94" i="3" s="1"/>
  <c r="O95" i="3"/>
  <c r="P95" i="3" s="1"/>
  <c r="O96" i="3"/>
  <c r="P96" i="3" s="1"/>
  <c r="O97" i="3"/>
  <c r="P97" i="3" s="1"/>
  <c r="O98" i="3"/>
  <c r="P98" i="3" s="1"/>
  <c r="O99" i="3"/>
  <c r="P99" i="3" s="1"/>
  <c r="O100" i="3"/>
  <c r="P100" i="3" s="1"/>
  <c r="O101" i="3"/>
  <c r="P101" i="3" s="1"/>
  <c r="O102" i="3"/>
  <c r="P102" i="3" s="1"/>
  <c r="O103" i="3"/>
  <c r="P103" i="3" s="1"/>
  <c r="O104" i="3"/>
  <c r="P104" i="3" s="1"/>
  <c r="O105" i="3"/>
  <c r="P105" i="3" s="1"/>
  <c r="O106" i="3"/>
  <c r="P106" i="3" s="1"/>
  <c r="O107" i="3"/>
  <c r="P107" i="3" s="1"/>
  <c r="O108" i="3"/>
  <c r="P108" i="3" s="1"/>
  <c r="O109" i="3"/>
  <c r="P109" i="3" s="1"/>
  <c r="O110" i="3"/>
  <c r="P110" i="3" s="1"/>
  <c r="O111" i="3"/>
  <c r="P111" i="3" s="1"/>
  <c r="O112" i="3"/>
  <c r="P112" i="3" s="1"/>
  <c r="O113" i="3"/>
  <c r="P113" i="3" s="1"/>
  <c r="O114" i="3"/>
  <c r="P114" i="3" s="1"/>
  <c r="O115" i="3"/>
  <c r="P115" i="3" s="1"/>
  <c r="O116" i="3"/>
  <c r="P116" i="3" s="1"/>
  <c r="O117" i="3"/>
  <c r="P117" i="3" s="1"/>
  <c r="O118" i="3"/>
  <c r="P118" i="3" s="1"/>
  <c r="O119" i="3"/>
  <c r="P119" i="3" s="1"/>
  <c r="O120" i="3"/>
  <c r="P120" i="3" s="1"/>
  <c r="O121" i="3"/>
  <c r="P121" i="3" s="1"/>
  <c r="O122" i="3"/>
  <c r="P122" i="3" s="1"/>
  <c r="O123" i="3"/>
  <c r="P123" i="3" s="1"/>
  <c r="O124" i="3"/>
  <c r="P124" i="3" s="1"/>
  <c r="O125" i="3"/>
  <c r="P125" i="3" s="1"/>
  <c r="O126" i="3"/>
  <c r="P126" i="3" s="1"/>
  <c r="O127" i="3"/>
  <c r="P127" i="3" s="1"/>
  <c r="O128" i="3"/>
  <c r="P128" i="3" s="1"/>
  <c r="O129" i="3"/>
  <c r="P129" i="3" s="1"/>
  <c r="O130" i="3"/>
  <c r="P130" i="3" s="1"/>
  <c r="O131" i="3"/>
  <c r="P131" i="3" s="1"/>
  <c r="O132" i="3"/>
  <c r="P132" i="3" s="1"/>
  <c r="O133" i="3"/>
  <c r="P133" i="3" s="1"/>
  <c r="O134" i="3"/>
  <c r="P134" i="3" s="1"/>
  <c r="O135" i="3"/>
  <c r="P135" i="3" s="1"/>
  <c r="O136" i="3"/>
  <c r="P136" i="3" s="1"/>
  <c r="O137" i="3"/>
  <c r="P137" i="3" s="1"/>
  <c r="O138" i="3"/>
  <c r="P138" i="3" s="1"/>
  <c r="O139" i="3"/>
  <c r="P139" i="3" s="1"/>
  <c r="O140" i="3"/>
  <c r="P140" i="3" s="1"/>
  <c r="O141" i="3"/>
  <c r="P141" i="3" s="1"/>
  <c r="O142" i="3"/>
  <c r="P142" i="3" s="1"/>
  <c r="O143" i="3"/>
  <c r="P143" i="3" s="1"/>
  <c r="O144" i="3"/>
  <c r="P144" i="3" s="1"/>
  <c r="R145" i="5" l="1"/>
  <c r="S5" i="5"/>
  <c r="Q145" i="7"/>
  <c r="R5" i="7"/>
  <c r="S5" i="7" s="1"/>
  <c r="J145" i="6"/>
  <c r="O5" i="3"/>
  <c r="P5" i="3" s="1"/>
  <c r="S145" i="5" l="1"/>
  <c r="T5" i="5"/>
  <c r="R145" i="7"/>
  <c r="K145" i="6"/>
  <c r="N145" i="3"/>
  <c r="H38" i="2"/>
  <c r="E38" i="2"/>
  <c r="B38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4" i="2"/>
  <c r="O145" i="3" l="1"/>
  <c r="K38" i="2"/>
</calcChain>
</file>

<file path=xl/sharedStrings.xml><?xml version="1.0" encoding="utf-8"?>
<sst xmlns="http://schemas.openxmlformats.org/spreadsheetml/2006/main" count="1379" uniqueCount="211">
  <si>
    <t>HIGUIENE Y SEGURIDAD INDUSTRIAL</t>
  </si>
  <si>
    <t>SENA MENTALMENTE SALUDABLE</t>
  </si>
  <si>
    <t>MEDICINA PREVENTIVA Y DEL TRABAJO</t>
  </si>
  <si>
    <t xml:space="preserve">PLAN ANUAL DE TRABAJO SGSST </t>
  </si>
  <si>
    <t>REGIONAL</t>
  </si>
  <si>
    <t xml:space="preserve">% CUMPLIMIENTO </t>
  </si>
  <si>
    <t>ESTADO ANUAL</t>
  </si>
  <si>
    <t>% CUMPLIMIENTO</t>
  </si>
  <si>
    <t xml:space="preserve">ESTADO DE EJECUCIÓN </t>
  </si>
  <si>
    <t>Amazonas</t>
  </si>
  <si>
    <t>CUMPLE</t>
  </si>
  <si>
    <t>Antioquia</t>
  </si>
  <si>
    <t>NO CUMPLE</t>
  </si>
  <si>
    <t>Arauca</t>
  </si>
  <si>
    <t>Atlántico</t>
  </si>
  <si>
    <t>Bolívar</t>
  </si>
  <si>
    <t>Boyacá</t>
  </si>
  <si>
    <t>Córdoba</t>
  </si>
  <si>
    <t>Cumple</t>
  </si>
  <si>
    <t>Caldas</t>
  </si>
  <si>
    <t>Caquetá</t>
  </si>
  <si>
    <t>Casanare</t>
  </si>
  <si>
    <t>Cauca</t>
  </si>
  <si>
    <t>No cumple</t>
  </si>
  <si>
    <t>Cesar</t>
  </si>
  <si>
    <t>Chocó</t>
  </si>
  <si>
    <t>Cundinamarca</t>
  </si>
  <si>
    <t xml:space="preserve">Secretaria General </t>
  </si>
  <si>
    <t>Distrito Capital</t>
  </si>
  <si>
    <t>Guainía</t>
  </si>
  <si>
    <t>Guajira</t>
  </si>
  <si>
    <t>No Cumple</t>
  </si>
  <si>
    <t>Guaviare</t>
  </si>
  <si>
    <t>Huila</t>
  </si>
  <si>
    <t>Magdalena</t>
  </si>
  <si>
    <t>Meta</t>
  </si>
  <si>
    <t>Nariño</t>
  </si>
  <si>
    <t>Norte de Santander</t>
  </si>
  <si>
    <t>cumple</t>
  </si>
  <si>
    <t>Putumayo</t>
  </si>
  <si>
    <t>Quindío</t>
  </si>
  <si>
    <t>Risaralda</t>
  </si>
  <si>
    <t>San Andrés</t>
  </si>
  <si>
    <t>Santander</t>
  </si>
  <si>
    <t>Sucre</t>
  </si>
  <si>
    <t>Tolima</t>
  </si>
  <si>
    <t>Valle del Cauca</t>
  </si>
  <si>
    <t>Vaupés</t>
  </si>
  <si>
    <t>Vichada</t>
  </si>
  <si>
    <t>TOTAL</t>
  </si>
  <si>
    <t xml:space="preserve">PRIMER TRIMESTRE </t>
  </si>
  <si>
    <t>RESULTADO DEL TRIMESTRES</t>
  </si>
  <si>
    <t>Regional</t>
  </si>
  <si>
    <t>Dependencia / Centro</t>
  </si>
  <si>
    <t xml:space="preserve">NUMERO DE ACTIVAS POR PLAN O PROGRAMA </t>
  </si>
  <si>
    <t>Inspecciones</t>
  </si>
  <si>
    <t>Accidentalidad</t>
  </si>
  <si>
    <t>Elementos de Protección Personal</t>
  </si>
  <si>
    <t xml:space="preserve">Matriz de Peligros </t>
  </si>
  <si>
    <t>Inocuidad</t>
  </si>
  <si>
    <t xml:space="preserve">Riesgo Publico </t>
  </si>
  <si>
    <t>Seg. Empresas Contratistas</t>
  </si>
  <si>
    <t xml:space="preserve">Emergencias </t>
  </si>
  <si>
    <t>COPASST</t>
  </si>
  <si>
    <t>Total de Cumplimiento</t>
  </si>
  <si>
    <t>% De cumplimiento</t>
  </si>
  <si>
    <t>Estado</t>
  </si>
  <si>
    <t>Despacho Dirección Amazonas / Centro para la Biodiversidad y el Turismo del Amazonas</t>
  </si>
  <si>
    <t>Despacho Dirección Antioquia</t>
  </si>
  <si>
    <t>Centro de los Recursos Naturales Renovables - La Salada</t>
  </si>
  <si>
    <t>Centro del Diseño y Manufactura del Cuero</t>
  </si>
  <si>
    <t>Centro de Formación en Diseño, Confección y Moda</t>
  </si>
  <si>
    <t>Centro para el Desarrollo del Hábitat y la Construcción</t>
  </si>
  <si>
    <t>Centro de Tecnología de la Manufactura Avanzada</t>
  </si>
  <si>
    <t>Centro Tecnológico del Mobiliario</t>
  </si>
  <si>
    <t>Centro Textil y de Gestión Industrial</t>
  </si>
  <si>
    <t>Centro de Comercio</t>
  </si>
  <si>
    <t>Centro de Servicios de Salud</t>
  </si>
  <si>
    <t xml:space="preserve">Centro de Servicios y Gestión Empresarial </t>
  </si>
  <si>
    <t>Complejo Tecnológico para la Gestión Agroempresarial</t>
  </si>
  <si>
    <t xml:space="preserve">Complejo Tecnológico Minero Agroempresarial </t>
  </si>
  <si>
    <t>Centro de la Innovación, la Agroindustria y la Aviación</t>
  </si>
  <si>
    <t>Complejo Tecnológico Agroindustrial, Pecuario y Turístico</t>
  </si>
  <si>
    <t>Complejo Tecnológico, Turístico y Agroindustrial del Occidente Antioqueño</t>
  </si>
  <si>
    <t>Centro de Formación Minero Ambiental</t>
  </si>
  <si>
    <t>Despacho Dirección Arauca /Centro de Gestión y Desarrollo Agroindustrial de Arauca</t>
  </si>
  <si>
    <t>Despacho Dirección Atlántico</t>
  </si>
  <si>
    <t>Centro para el Desarrollo Agroecologico y Agroindustrial</t>
  </si>
  <si>
    <t>Centro Nacional Colombo Alemán</t>
  </si>
  <si>
    <t xml:space="preserve">Centro Industrial y de Aviación  </t>
  </si>
  <si>
    <t>Centro de Comercio y Servicios</t>
  </si>
  <si>
    <t>Despacho Dirección Bolívar</t>
  </si>
  <si>
    <t>Centro Agroempresarial y Minero</t>
  </si>
  <si>
    <t>Centro Internacional Náutico, Fluvial y Portuario</t>
  </si>
  <si>
    <t>Centro para la Industria Petroquímica</t>
  </si>
  <si>
    <t>Despacho Dirección Boyacá</t>
  </si>
  <si>
    <t xml:space="preserve">Centro de Desarrollo Agropecuario y Agroindustrial </t>
  </si>
  <si>
    <t>Centro de la Innovación Agroindustrial y de Servicios</t>
  </si>
  <si>
    <t>Centro Minero</t>
  </si>
  <si>
    <t xml:space="preserve">Centro de Gestión Administrativa y Fortalecimiento Empresarial </t>
  </si>
  <si>
    <t>Centro Industrial de Mantenimiento y Manufactura</t>
  </si>
  <si>
    <t>Despacho Dirección Caldas</t>
  </si>
  <si>
    <t>Centro para la Formación Cafetera</t>
  </si>
  <si>
    <t>Centro de Automatización Industrial</t>
  </si>
  <si>
    <t>Centro de Procesos Industriales y Construcción</t>
  </si>
  <si>
    <t>Centro Pecuario y Agroempresarial</t>
  </si>
  <si>
    <t>Despacho Dirección Caquetá / Centro Tecnológico de la Amazonia</t>
  </si>
  <si>
    <t>Despacho Dirección Casanare / Centro Agroindustrial y Fortalecimiento Empresarial de Casanare</t>
  </si>
  <si>
    <t>Despacho Dirección Cauca</t>
  </si>
  <si>
    <t xml:space="preserve">Centro Agropecuario </t>
  </si>
  <si>
    <t xml:space="preserve">Centro de Teleinformática y Producción Industrial </t>
  </si>
  <si>
    <t>Despacho Dirección Cesar</t>
  </si>
  <si>
    <t>Centro Biotecnológico del Caribe</t>
  </si>
  <si>
    <t>Centro Agroempresarial</t>
  </si>
  <si>
    <t>Centro de Innovación y de Gestión Empresarial y Cultural</t>
  </si>
  <si>
    <t>Despacho Dirección Chocó / Centro de Recursos Naturales, Industria y Biodiversidad</t>
  </si>
  <si>
    <t>Despacho Dirección Córdoba</t>
  </si>
  <si>
    <t>Centro Agropecuario y de Biotecnología el Porvenir</t>
  </si>
  <si>
    <t>Centro de Comercio, Industria y Turismo de Córdoba</t>
  </si>
  <si>
    <t>Despacho Dirección Cundinamarca</t>
  </si>
  <si>
    <t>Centro Industrial y de Desarrollo Empresarial de Soacha</t>
  </si>
  <si>
    <t>Centro de Desarrollo Agroindustrial y Empresarial</t>
  </si>
  <si>
    <t xml:space="preserve">Centro Agroecológico y Empresarial </t>
  </si>
  <si>
    <t>Centro de la Tecnología del Diseño y la Productividad Empresarial</t>
  </si>
  <si>
    <t>Centro de Biotecnología Agropecuaria</t>
  </si>
  <si>
    <t xml:space="preserve">Centro de Desarrollo Agroempresarial </t>
  </si>
  <si>
    <t>Dirección General</t>
  </si>
  <si>
    <t>Secretaría General Dirección General</t>
  </si>
  <si>
    <t>Despacho Dirección Distrito Capital</t>
  </si>
  <si>
    <t>Centro de Tecnologías para la Construcción y la Madera</t>
  </si>
  <si>
    <t>Centro de Electricidad, Electrónica y Telecomunicaciones</t>
  </si>
  <si>
    <t>Centro de Gestión Industrial</t>
  </si>
  <si>
    <t>Centro de Manufactura en Textil y Cuero</t>
  </si>
  <si>
    <t>Centro de Tecnologías del Transporte</t>
  </si>
  <si>
    <t>Centro Metalmecánico</t>
  </si>
  <si>
    <t>Centro de Materiales y Ensayos</t>
  </si>
  <si>
    <t>Centro de Diseño y Metrología</t>
  </si>
  <si>
    <t>Centro para la Industria de la Comunicación Gráfica</t>
  </si>
  <si>
    <t>Centro de Gestión de Mercados, Logística y Tecnologías de la Información</t>
  </si>
  <si>
    <t>Centro de Formación de Talento Humano en Salud</t>
  </si>
  <si>
    <t>Centro de Gestión Administrativa</t>
  </si>
  <si>
    <t>Centro de Servicios Financieros</t>
  </si>
  <si>
    <t>Centro Nacional de Hotelería, Turismo y Alimentos</t>
  </si>
  <si>
    <t>Centro de Formación en Actividad Física y Cultura</t>
  </si>
  <si>
    <t>Despacho Dirección Guainía / Centro Ambiental y Ecoturístico del Nororiente Amazónico</t>
  </si>
  <si>
    <t>Despacho Dirección Guajira</t>
  </si>
  <si>
    <t>Centro Industrial y de Energías Alternativas</t>
  </si>
  <si>
    <t>Centro Agroempresarial y Acuícola</t>
  </si>
  <si>
    <t>Despacho Dirección Guaviare / Centro de Desarrollo Agroindustrial, Turístico y Tecnológico del Guaviare</t>
  </si>
  <si>
    <t>Despacho Dirección Huila</t>
  </si>
  <si>
    <t>Centro de Formación Agroindustrial</t>
  </si>
  <si>
    <t>Centro Agroempresarial y Desarrollo Pecuario del Huila</t>
  </si>
  <si>
    <t>Centro de Desarrollo Agroempresarial y Turístico del Huila</t>
  </si>
  <si>
    <t xml:space="preserve">Centro de la Industria, la Empresa y los Servicios </t>
  </si>
  <si>
    <t>Centro de Gestión y Desarrollo Sostenible Surcolombiano</t>
  </si>
  <si>
    <t>Despacho Dirección Magdalena</t>
  </si>
  <si>
    <t>Centro Acuícola y Agroindustrial de Gaira</t>
  </si>
  <si>
    <t>Centro de Logística y Promoción Ecoturística del Magdalena</t>
  </si>
  <si>
    <t>Despacho Dirección Meta</t>
  </si>
  <si>
    <t>Centro Agroindustrial del Meta</t>
  </si>
  <si>
    <t>Centro de Industria y Servicios del Meta</t>
  </si>
  <si>
    <t>Despacho Dirección Nariño</t>
  </si>
  <si>
    <t>Centro Sur Colombiano de Logística Internacional</t>
  </si>
  <si>
    <t>Centro Agroindustrial y Pesquero de la Costa Pacífica</t>
  </si>
  <si>
    <t>Centro Internacional de Producción Limpia - Lope</t>
  </si>
  <si>
    <t>Despacho Dirección Norte de Santander</t>
  </si>
  <si>
    <t>Centro de Formación para el Desarrollo Rural y Minero</t>
  </si>
  <si>
    <t xml:space="preserve">Despacho Regional Putumayo / entro Agroforestal y Acuícola 
Arapaima </t>
  </si>
  <si>
    <t>Despacho Dirección Quindío</t>
  </si>
  <si>
    <t>Centro Agroindustrial</t>
  </si>
  <si>
    <t>Centro para el Desarrollo Tecnológico de la Construcción y la Industria</t>
  </si>
  <si>
    <t>Centro de Comercio y Turismo</t>
  </si>
  <si>
    <t>Despacho Dirección Risaralda</t>
  </si>
  <si>
    <t>Centro Atención Sector Agropecuario</t>
  </si>
  <si>
    <t>Centro de Diseño e Innovación Tecnológica Industrial</t>
  </si>
  <si>
    <t>Despacho Dirección San Andrés / Centro de Formación Turística, Gente de Mar y de Servicios</t>
  </si>
  <si>
    <t>Despacho Dirección Santander</t>
  </si>
  <si>
    <t>Centro Industrial de Mantenimiento Integral</t>
  </si>
  <si>
    <t>Centro Industrial del Diseño y la Manufactura</t>
  </si>
  <si>
    <t>Centro de Servicios Empresariales y Turísticos</t>
  </si>
  <si>
    <t>Centro Industrial y del Desarrollo Tecnológico</t>
  </si>
  <si>
    <t>Centro Agroturístico</t>
  </si>
  <si>
    <t>Centro Agroempresarial y Turístico de los Andes</t>
  </si>
  <si>
    <t>Centro de Gestión Agroempresarial del Oriente</t>
  </si>
  <si>
    <t>Despacho Dirección Sucre / Centro de la Innovación, la Tecnología y los Servicios</t>
  </si>
  <si>
    <t>Despacho Dirección Tolima</t>
  </si>
  <si>
    <t>Centro Agropecuario la Granja</t>
  </si>
  <si>
    <t>Centro de Industria y Construcción</t>
  </si>
  <si>
    <t>Valle</t>
  </si>
  <si>
    <t>Despacho Dirección Valle</t>
  </si>
  <si>
    <t>Centro Agropecuario de Buga</t>
  </si>
  <si>
    <t>Centro Latinoamericano de Especies Menores</t>
  </si>
  <si>
    <t>Centro Náutico Pesquero de Buenaventura</t>
  </si>
  <si>
    <t>Centro de Electricidad y Automatización Industrial -CEAI</t>
  </si>
  <si>
    <t>Centro de la Construcción</t>
  </si>
  <si>
    <t>Centro de Diseño Tecnológico Industrial</t>
  </si>
  <si>
    <t>Centro Nacional de Asistencia Técnica a la Industria -ASTIN</t>
  </si>
  <si>
    <t>Centro de Gestión Tecnológica de Servicios</t>
  </si>
  <si>
    <t>Centro de Tecnologías Agroindustriales</t>
  </si>
  <si>
    <t>Centro de Biotecnología Industrial</t>
  </si>
  <si>
    <t>Despacho Dirección Vaupés / Centro Agropecuario y de Servicios Ambientales "Jiri-jirimo"</t>
  </si>
  <si>
    <t>Despacho Dirección Vichada / Centro de Producción y Transformación Agroindustrial de la Orinoquia</t>
  </si>
  <si>
    <t>TOTAL DE CUMPLIMIENTO ACOMULATIVO DE RESULTADO DE LOS INFORMES TRIMESTRALES VIGENCIA 2026</t>
  </si>
  <si>
    <t xml:space="preserve">Requisitos Legales </t>
  </si>
  <si>
    <t>Riesgo Quimico</t>
  </si>
  <si>
    <t>SIGA</t>
  </si>
  <si>
    <t>PESV</t>
  </si>
  <si>
    <t xml:space="preserve">Saneamiento </t>
  </si>
  <si>
    <t>TAR</t>
  </si>
  <si>
    <t>Requisitos Legales</t>
  </si>
  <si>
    <t>Saneamiento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</si>
</sst>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0"/>
      <name val="Calibri"/>
      <family val="2"/>
    </font>
    <font>
      <sz val="11"/>
      <color indexed="8"/>
      <name val="Calibri"/>
    </font>
    <font>
      <sz val="10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indexed="8"/>
      <name val="Calibri"/>
      <family val="2"/>
    </font>
    <font>
      <b/>
      <sz val="11"/>
      <color rgb="FFFF000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name val="Calibri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theme="0"/>
      </right>
      <top style="medium">
        <color indexed="8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 applyFill="0" applyProtection="0"/>
    <xf numFmtId="0" fontId="4" fillId="0" borderId="0" applyFill="0" applyProtection="0"/>
  </cellStyleXfs>
  <cellXfs count="97">
    <xf numFmtId="0" fontId="0" fillId="0" borderId="0" xfId="0"/>
    <xf numFmtId="0" fontId="0" fillId="0" borderId="0" xfId="1" applyNumberFormat="1" applyFont="1"/>
    <xf numFmtId="0" fontId="0" fillId="0" borderId="0" xfId="0" applyAlignment="1">
      <alignment horizontal="center"/>
    </xf>
    <xf numFmtId="0" fontId="3" fillId="2" borderId="14" xfId="2" applyFont="1" applyFill="1" applyBorder="1" applyAlignment="1" applyProtection="1">
      <alignment vertical="center"/>
    </xf>
    <xf numFmtId="0" fontId="3" fillId="2" borderId="8" xfId="2" applyFont="1" applyFill="1" applyBorder="1" applyAlignment="1" applyProtection="1">
      <alignment vertical="center"/>
    </xf>
    <xf numFmtId="0" fontId="3" fillId="2" borderId="7" xfId="2" applyFont="1" applyFill="1" applyBorder="1" applyAlignment="1" applyProtection="1">
      <alignment horizontal="center" vertical="center"/>
    </xf>
    <xf numFmtId="0" fontId="11" fillId="4" borderId="24" xfId="2" applyFont="1" applyFill="1" applyBorder="1" applyAlignment="1" applyProtection="1">
      <alignment horizontal="center" vertical="center" wrapText="1"/>
    </xf>
    <xf numFmtId="0" fontId="11" fillId="4" borderId="25" xfId="2" applyFont="1" applyFill="1" applyBorder="1" applyAlignment="1" applyProtection="1">
      <alignment horizontal="center" vertical="center" wrapText="1"/>
    </xf>
    <xf numFmtId="0" fontId="10" fillId="3" borderId="7" xfId="2" applyFont="1" applyFill="1" applyBorder="1" applyAlignment="1" applyProtection="1">
      <alignment horizontal="center" vertical="center" wrapText="1"/>
    </xf>
    <xf numFmtId="0" fontId="11" fillId="5" borderId="26" xfId="2" applyFont="1" applyFill="1" applyBorder="1" applyAlignment="1" applyProtection="1">
      <alignment horizontal="center" vertical="center" wrapText="1"/>
    </xf>
    <xf numFmtId="0" fontId="11" fillId="5" borderId="27" xfId="2" applyFont="1" applyFill="1" applyBorder="1" applyAlignment="1" applyProtection="1">
      <alignment horizontal="center" vertical="center" wrapText="1"/>
    </xf>
    <xf numFmtId="0" fontId="11" fillId="6" borderId="24" xfId="2" applyFont="1" applyFill="1" applyBorder="1" applyAlignment="1" applyProtection="1">
      <alignment horizontal="center" vertical="center" wrapText="1"/>
    </xf>
    <xf numFmtId="0" fontId="11" fillId="6" borderId="25" xfId="2" applyFont="1" applyFill="1" applyBorder="1" applyAlignment="1" applyProtection="1">
      <alignment horizontal="center" vertical="center" wrapText="1"/>
    </xf>
    <xf numFmtId="0" fontId="11" fillId="3" borderId="26" xfId="2" applyFont="1" applyFill="1" applyBorder="1" applyAlignment="1" applyProtection="1">
      <alignment horizontal="center" vertical="center" wrapText="1"/>
    </xf>
    <xf numFmtId="0" fontId="11" fillId="3" borderId="28" xfId="2" applyFont="1" applyFill="1" applyBorder="1" applyAlignment="1" applyProtection="1">
      <alignment horizontal="center" vertical="center" wrapText="1"/>
    </xf>
    <xf numFmtId="0" fontId="5" fillId="0" borderId="0" xfId="0" applyFont="1"/>
    <xf numFmtId="0" fontId="7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9" fontId="5" fillId="0" borderId="10" xfId="1" applyFont="1" applyBorder="1" applyAlignment="1">
      <alignment horizontal="center"/>
    </xf>
    <xf numFmtId="9" fontId="12" fillId="0" borderId="11" xfId="0" applyNumberFormat="1" applyFont="1" applyBorder="1" applyAlignment="1">
      <alignment horizontal="center" vertical="center"/>
    </xf>
    <xf numFmtId="9" fontId="5" fillId="0" borderId="10" xfId="1" applyFont="1" applyBorder="1" applyAlignment="1">
      <alignment horizontal="center" vertical="center"/>
    </xf>
    <xf numFmtId="9" fontId="5" fillId="0" borderId="30" xfId="0" applyNumberFormat="1" applyFont="1" applyBorder="1" applyAlignment="1">
      <alignment horizontal="center"/>
    </xf>
    <xf numFmtId="9" fontId="5" fillId="0" borderId="1" xfId="1" applyFont="1" applyBorder="1" applyAlignment="1">
      <alignment horizontal="center"/>
    </xf>
    <xf numFmtId="9" fontId="5" fillId="0" borderId="2" xfId="0" applyNumberFormat="1" applyFont="1" applyBorder="1" applyAlignment="1">
      <alignment horizontal="center" vertical="center"/>
    </xf>
    <xf numFmtId="9" fontId="8" fillId="0" borderId="1" xfId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/>
    </xf>
    <xf numFmtId="9" fontId="12" fillId="0" borderId="2" xfId="0" applyNumberFormat="1" applyFont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9" fontId="13" fillId="0" borderId="2" xfId="0" applyNumberFormat="1" applyFont="1" applyBorder="1" applyAlignment="1">
      <alignment horizontal="center" vertical="center"/>
    </xf>
    <xf numFmtId="9" fontId="5" fillId="0" borderId="4" xfId="1" applyFont="1" applyBorder="1" applyAlignment="1">
      <alignment horizontal="center"/>
    </xf>
    <xf numFmtId="9" fontId="5" fillId="0" borderId="5" xfId="0" applyNumberFormat="1" applyFont="1" applyBorder="1" applyAlignment="1">
      <alignment horizontal="center" vertical="center"/>
    </xf>
    <xf numFmtId="9" fontId="8" fillId="0" borderId="4" xfId="0" applyNumberFormat="1" applyFont="1" applyBorder="1" applyAlignment="1">
      <alignment horizontal="center"/>
    </xf>
    <xf numFmtId="9" fontId="5" fillId="0" borderId="4" xfId="0" applyNumberFormat="1" applyFont="1" applyBorder="1" applyAlignment="1">
      <alignment horizontal="center"/>
    </xf>
    <xf numFmtId="0" fontId="14" fillId="0" borderId="19" xfId="2" applyFont="1" applyFill="1" applyBorder="1" applyAlignment="1" applyProtection="1">
      <alignment horizontal="left" vertical="center" wrapText="1"/>
    </xf>
    <xf numFmtId="0" fontId="14" fillId="0" borderId="20" xfId="2" applyFont="1" applyFill="1" applyBorder="1" applyAlignment="1" applyProtection="1">
      <alignment horizontal="left" vertical="center" wrapText="1"/>
    </xf>
    <xf numFmtId="0" fontId="15" fillId="0" borderId="20" xfId="2" applyFont="1" applyFill="1" applyBorder="1" applyAlignment="1" applyProtection="1">
      <alignment horizontal="left" vertical="center"/>
    </xf>
    <xf numFmtId="0" fontId="15" fillId="0" borderId="20" xfId="2" applyFont="1" applyFill="1" applyBorder="1" applyAlignment="1" applyProtection="1">
      <alignment vertical="center"/>
    </xf>
    <xf numFmtId="0" fontId="15" fillId="0" borderId="21" xfId="2" applyFont="1" applyFill="1" applyBorder="1" applyAlignment="1" applyProtection="1">
      <alignment vertical="center"/>
    </xf>
    <xf numFmtId="0" fontId="6" fillId="8" borderId="1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19" fillId="9" borderId="2" xfId="0" applyFont="1" applyFill="1" applyBorder="1" applyAlignment="1">
      <alignment horizontal="center" vertical="center"/>
    </xf>
    <xf numFmtId="10" fontId="18" fillId="9" borderId="2" xfId="0" applyNumberFormat="1" applyFont="1" applyFill="1" applyBorder="1" applyAlignment="1">
      <alignment horizontal="center" vertical="center"/>
    </xf>
    <xf numFmtId="0" fontId="9" fillId="0" borderId="32" xfId="0" applyFont="1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9" fontId="0" fillId="0" borderId="0" xfId="0" applyNumberFormat="1" applyAlignment="1">
      <alignment horizontal="left" vertical="center"/>
    </xf>
    <xf numFmtId="0" fontId="0" fillId="0" borderId="2" xfId="0" applyBorder="1" applyAlignment="1">
      <alignment horizontal="center" vertical="center"/>
    </xf>
    <xf numFmtId="164" fontId="16" fillId="0" borderId="2" xfId="1" applyNumberFormat="1" applyFont="1" applyBorder="1" applyAlignment="1">
      <alignment horizontal="center" vertical="center"/>
    </xf>
    <xf numFmtId="1" fontId="16" fillId="0" borderId="2" xfId="0" applyNumberFormat="1" applyFont="1" applyBorder="1" applyAlignment="1">
      <alignment horizontal="center" vertical="center" wrapText="1"/>
    </xf>
    <xf numFmtId="9" fontId="21" fillId="10" borderId="0" xfId="0" applyNumberFormat="1" applyFont="1" applyFill="1" applyAlignment="1">
      <alignment horizontal="left" vertical="center"/>
    </xf>
    <xf numFmtId="1" fontId="18" fillId="9" borderId="2" xfId="0" applyNumberFormat="1" applyFont="1" applyFill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0" fontId="22" fillId="9" borderId="2" xfId="0" applyFont="1" applyFill="1" applyBorder="1" applyAlignment="1">
      <alignment horizontal="center" vertical="center"/>
    </xf>
    <xf numFmtId="0" fontId="10" fillId="7" borderId="17" xfId="2" applyFont="1" applyFill="1" applyBorder="1" applyAlignment="1" applyProtection="1">
      <alignment horizontal="center" vertical="center" wrapText="1"/>
    </xf>
    <xf numFmtId="0" fontId="10" fillId="7" borderId="18" xfId="2" applyFont="1" applyFill="1" applyBorder="1" applyAlignment="1" applyProtection="1">
      <alignment horizontal="center" vertical="center" wrapText="1"/>
    </xf>
    <xf numFmtId="0" fontId="10" fillId="7" borderId="15" xfId="2" applyFont="1" applyFill="1" applyBorder="1" applyAlignment="1" applyProtection="1">
      <alignment horizontal="center" vertical="center" wrapText="1"/>
    </xf>
    <xf numFmtId="9" fontId="3" fillId="2" borderId="13" xfId="2" applyNumberFormat="1" applyFont="1" applyFill="1" applyBorder="1" applyAlignment="1" applyProtection="1">
      <alignment horizontal="center" vertical="center"/>
    </xf>
    <xf numFmtId="0" fontId="3" fillId="2" borderId="13" xfId="2" applyFont="1" applyFill="1" applyBorder="1" applyAlignment="1" applyProtection="1">
      <alignment horizontal="center" vertical="center"/>
    </xf>
    <xf numFmtId="0" fontId="11" fillId="4" borderId="22" xfId="2" applyFont="1" applyFill="1" applyBorder="1" applyAlignment="1" applyProtection="1">
      <alignment horizontal="center" vertical="center" wrapText="1"/>
    </xf>
    <xf numFmtId="0" fontId="11" fillId="4" borderId="23" xfId="2" applyFont="1" applyFill="1" applyBorder="1" applyAlignment="1" applyProtection="1">
      <alignment horizontal="center" vertical="center" wrapText="1"/>
    </xf>
    <xf numFmtId="0" fontId="11" fillId="5" borderId="9" xfId="2" applyFont="1" applyFill="1" applyBorder="1" applyAlignment="1" applyProtection="1">
      <alignment horizontal="center" vertical="center" wrapText="1"/>
    </xf>
    <xf numFmtId="0" fontId="11" fillId="5" borderId="17" xfId="2" applyFont="1" applyFill="1" applyBorder="1" applyAlignment="1" applyProtection="1">
      <alignment horizontal="center" vertical="center" wrapText="1"/>
    </xf>
    <xf numFmtId="0" fontId="11" fillId="6" borderId="22" xfId="2" applyFont="1" applyFill="1" applyBorder="1" applyAlignment="1" applyProtection="1">
      <alignment horizontal="center" vertical="center" wrapText="1"/>
    </xf>
    <xf numFmtId="0" fontId="11" fillId="6" borderId="23" xfId="2" applyFont="1" applyFill="1" applyBorder="1" applyAlignment="1" applyProtection="1">
      <alignment horizontal="center" vertical="center" wrapText="1"/>
    </xf>
    <xf numFmtId="0" fontId="10" fillId="7" borderId="16" xfId="2" applyFont="1" applyFill="1" applyBorder="1" applyAlignment="1" applyProtection="1">
      <alignment horizontal="center" vertical="center" wrapText="1"/>
    </xf>
    <xf numFmtId="0" fontId="10" fillId="7" borderId="0" xfId="2" applyFont="1" applyFill="1" applyAlignment="1" applyProtection="1">
      <alignment horizontal="center" vertical="center" wrapText="1"/>
    </xf>
    <xf numFmtId="0" fontId="10" fillId="7" borderId="13" xfId="2" applyFont="1" applyFill="1" applyBorder="1" applyAlignment="1" applyProtection="1">
      <alignment horizontal="center" vertical="center" wrapText="1"/>
    </xf>
    <xf numFmtId="9" fontId="3" fillId="2" borderId="14" xfId="2" applyNumberFormat="1" applyFont="1" applyFill="1" applyBorder="1" applyAlignment="1" applyProtection="1">
      <alignment horizontal="center" vertical="center"/>
    </xf>
    <xf numFmtId="0" fontId="3" fillId="2" borderId="14" xfId="2" applyFont="1" applyFill="1" applyBorder="1" applyAlignment="1" applyProtection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9" borderId="14" xfId="0" applyFont="1" applyFill="1" applyBorder="1" applyAlignment="1">
      <alignment horizontal="center" vertical="center" wrapText="1"/>
    </xf>
    <xf numFmtId="0" fontId="10" fillId="9" borderId="8" xfId="0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 wrapText="1"/>
    </xf>
    <xf numFmtId="0" fontId="6" fillId="8" borderId="31" xfId="0" applyFont="1" applyFill="1" applyBorder="1" applyAlignment="1">
      <alignment horizontal="center" vertical="center" wrapText="1"/>
    </xf>
    <xf numFmtId="0" fontId="6" fillId="8" borderId="33" xfId="0" applyFont="1" applyFill="1" applyBorder="1" applyAlignment="1">
      <alignment horizontal="center" vertical="center" wrapText="1"/>
    </xf>
    <xf numFmtId="0" fontId="10" fillId="9" borderId="17" xfId="0" applyFont="1" applyFill="1" applyBorder="1" applyAlignment="1">
      <alignment horizontal="center" vertical="center" wrapText="1"/>
    </xf>
    <xf numFmtId="0" fontId="10" fillId="9" borderId="34" xfId="0" applyFont="1" applyFill="1" applyBorder="1" applyAlignment="1">
      <alignment horizontal="center" vertical="center" wrapText="1"/>
    </xf>
    <xf numFmtId="0" fontId="10" fillId="9" borderId="31" xfId="0" applyFont="1" applyFill="1" applyBorder="1" applyAlignment="1">
      <alignment horizontal="center" vertical="center" wrapText="1"/>
    </xf>
    <xf numFmtId="0" fontId="10" fillId="9" borderId="3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left" vertical="center" wrapText="1"/>
    </xf>
  </cellXfs>
  <cellStyles count="4">
    <cellStyle name="Normal" xfId="0" builtinId="0"/>
    <cellStyle name="Normal 2" xfId="2" xr:uid="{418644F0-BE9E-4B07-90E8-1DB7956A60F7}"/>
    <cellStyle name="Normal 2 2" xfId="3" xr:uid="{DEB50AE6-D3A3-484A-A95C-DF040B2CE09B}"/>
    <cellStyle name="Porcentaje" xfId="1" builtinId="5"/>
  </cellStyles>
  <dxfs count="24"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286C2-FD3C-4ED2-9D63-49224BD08C26}">
  <dimension ref="A1:L38"/>
  <sheetViews>
    <sheetView zoomScale="90" zoomScaleNormal="90" workbookViewId="0">
      <pane xSplit="1" topLeftCell="B1" activePane="topRight" state="frozen"/>
      <selection pane="topRight" activeCell="B25" sqref="B25"/>
    </sheetView>
  </sheetViews>
  <sheetFormatPr defaultColWidth="11.42578125" defaultRowHeight="15"/>
  <cols>
    <col min="1" max="1" width="21" customWidth="1"/>
    <col min="2" max="2" width="11.7109375" style="1" customWidth="1"/>
    <col min="3" max="3" width="18.7109375" style="15" customWidth="1"/>
    <col min="4" max="4" width="1" customWidth="1"/>
    <col min="5" max="5" width="12.5703125" customWidth="1"/>
    <col min="6" max="6" width="18.7109375" style="15" customWidth="1"/>
    <col min="7" max="7" width="1.140625" customWidth="1"/>
    <col min="8" max="8" width="13.28515625" style="2" customWidth="1"/>
    <col min="9" max="9" width="18.42578125" style="15" customWidth="1"/>
    <col min="10" max="10" width="1.140625" customWidth="1"/>
    <col min="11" max="11" width="13.5703125" style="2" customWidth="1"/>
    <col min="12" max="12" width="18.7109375" style="15" customWidth="1"/>
  </cols>
  <sheetData>
    <row r="1" spans="1:12" ht="15.75" thickBot="1"/>
    <row r="2" spans="1:12" ht="29.45" customHeight="1" thickBot="1">
      <c r="A2" s="15"/>
      <c r="B2" s="69" t="s">
        <v>0</v>
      </c>
      <c r="C2" s="70"/>
      <c r="D2" s="75"/>
      <c r="E2" s="71" t="s">
        <v>1</v>
      </c>
      <c r="F2" s="72"/>
      <c r="G2" s="75"/>
      <c r="H2" s="73" t="s">
        <v>2</v>
      </c>
      <c r="I2" s="74"/>
      <c r="J2" s="64"/>
      <c r="K2" s="80" t="s">
        <v>3</v>
      </c>
      <c r="L2" s="81"/>
    </row>
    <row r="3" spans="1:12" ht="24.6" customHeight="1" thickBot="1">
      <c r="A3" s="8" t="s">
        <v>4</v>
      </c>
      <c r="B3" s="6" t="s">
        <v>5</v>
      </c>
      <c r="C3" s="7" t="s">
        <v>6</v>
      </c>
      <c r="D3" s="76"/>
      <c r="E3" s="9" t="s">
        <v>5</v>
      </c>
      <c r="F3" s="10" t="s">
        <v>6</v>
      </c>
      <c r="G3" s="76"/>
      <c r="H3" s="11" t="s">
        <v>5</v>
      </c>
      <c r="I3" s="12" t="s">
        <v>6</v>
      </c>
      <c r="J3" s="65"/>
      <c r="K3" s="13" t="s">
        <v>7</v>
      </c>
      <c r="L3" s="14" t="s">
        <v>8</v>
      </c>
    </row>
    <row r="4" spans="1:12">
      <c r="A4" s="40" t="s">
        <v>9</v>
      </c>
      <c r="B4" s="25">
        <v>1</v>
      </c>
      <c r="C4" s="16" t="s">
        <v>10</v>
      </c>
      <c r="D4" s="76"/>
      <c r="E4" s="26">
        <v>0.95</v>
      </c>
      <c r="F4" s="17" t="s">
        <v>10</v>
      </c>
      <c r="G4" s="76"/>
      <c r="H4" s="27">
        <v>0.97</v>
      </c>
      <c r="I4" s="16" t="s">
        <v>10</v>
      </c>
      <c r="J4" s="65"/>
      <c r="K4" s="28">
        <f xml:space="preserve"> AVERAGE(B4,E4,H4)</f>
        <v>0.97333333333333327</v>
      </c>
      <c r="L4" s="17" t="s">
        <v>10</v>
      </c>
    </row>
    <row r="5" spans="1:12">
      <c r="A5" s="41" t="s">
        <v>11</v>
      </c>
      <c r="B5" s="29">
        <v>0.99</v>
      </c>
      <c r="C5" s="17" t="s">
        <v>10</v>
      </c>
      <c r="D5" s="76"/>
      <c r="E5" s="30">
        <v>0.9</v>
      </c>
      <c r="F5" s="17" t="s">
        <v>10</v>
      </c>
      <c r="G5" s="76"/>
      <c r="H5" s="31">
        <v>0.36</v>
      </c>
      <c r="I5" s="19" t="s">
        <v>12</v>
      </c>
      <c r="J5" s="65"/>
      <c r="K5" s="32">
        <f t="shared" ref="K5:K37" si="0" xml:space="preserve"> AVERAGE(B5,E5,H5)</f>
        <v>0.75</v>
      </c>
      <c r="L5" s="24" t="s">
        <v>12</v>
      </c>
    </row>
    <row r="6" spans="1:12">
      <c r="A6" s="41" t="s">
        <v>13</v>
      </c>
      <c r="B6" s="29">
        <v>1</v>
      </c>
      <c r="C6" s="17" t="s">
        <v>10</v>
      </c>
      <c r="D6" s="76"/>
      <c r="E6" s="33">
        <v>0.9</v>
      </c>
      <c r="F6" s="17" t="s">
        <v>10</v>
      </c>
      <c r="G6" s="76"/>
      <c r="H6" s="34">
        <v>0.99</v>
      </c>
      <c r="I6" s="17" t="s">
        <v>10</v>
      </c>
      <c r="J6" s="65"/>
      <c r="K6" s="32">
        <f t="shared" si="0"/>
        <v>0.96333333333333326</v>
      </c>
      <c r="L6" s="17" t="s">
        <v>10</v>
      </c>
    </row>
    <row r="7" spans="1:12">
      <c r="A7" s="41" t="s">
        <v>14</v>
      </c>
      <c r="B7" s="29">
        <v>1</v>
      </c>
      <c r="C7" s="17" t="s">
        <v>10</v>
      </c>
      <c r="D7" s="76"/>
      <c r="E7" s="30">
        <v>1</v>
      </c>
      <c r="F7" s="17" t="s">
        <v>10</v>
      </c>
      <c r="G7" s="76"/>
      <c r="H7" s="34">
        <v>1</v>
      </c>
      <c r="I7" s="17" t="s">
        <v>10</v>
      </c>
      <c r="J7" s="65"/>
      <c r="K7" s="32">
        <f t="shared" si="0"/>
        <v>1</v>
      </c>
      <c r="L7" s="17" t="s">
        <v>10</v>
      </c>
    </row>
    <row r="8" spans="1:12">
      <c r="A8" s="41" t="s">
        <v>15</v>
      </c>
      <c r="B8" s="29">
        <v>0.91</v>
      </c>
      <c r="C8" s="17" t="s">
        <v>10</v>
      </c>
      <c r="D8" s="76"/>
      <c r="E8" s="30">
        <v>0.95</v>
      </c>
      <c r="F8" s="17" t="s">
        <v>10</v>
      </c>
      <c r="G8" s="76"/>
      <c r="H8" s="34">
        <v>1</v>
      </c>
      <c r="I8" s="17" t="s">
        <v>10</v>
      </c>
      <c r="J8" s="65"/>
      <c r="K8" s="32">
        <f t="shared" si="0"/>
        <v>0.95333333333333325</v>
      </c>
      <c r="L8" s="17" t="s">
        <v>10</v>
      </c>
    </row>
    <row r="9" spans="1:12">
      <c r="A9" s="41" t="s">
        <v>16</v>
      </c>
      <c r="B9" s="29">
        <v>1</v>
      </c>
      <c r="C9" s="17" t="s">
        <v>10</v>
      </c>
      <c r="D9" s="76"/>
      <c r="E9" s="35">
        <v>0.5</v>
      </c>
      <c r="F9" s="19" t="s">
        <v>12</v>
      </c>
      <c r="G9" s="76"/>
      <c r="H9" s="31">
        <v>0.84</v>
      </c>
      <c r="I9" s="19" t="s">
        <v>12</v>
      </c>
      <c r="J9" s="65"/>
      <c r="K9" s="32">
        <f t="shared" si="0"/>
        <v>0.77999999999999992</v>
      </c>
      <c r="L9" s="24" t="s">
        <v>12</v>
      </c>
    </row>
    <row r="10" spans="1:12">
      <c r="A10" s="41" t="s">
        <v>17</v>
      </c>
      <c r="B10" s="29">
        <v>1</v>
      </c>
      <c r="C10" s="17" t="s">
        <v>10</v>
      </c>
      <c r="D10" s="76"/>
      <c r="E10" s="30">
        <v>1</v>
      </c>
      <c r="F10" s="20" t="s">
        <v>18</v>
      </c>
      <c r="G10" s="76"/>
      <c r="H10" s="34">
        <v>1</v>
      </c>
      <c r="I10" s="17" t="s">
        <v>10</v>
      </c>
      <c r="J10" s="65"/>
      <c r="K10" s="32">
        <f t="shared" si="0"/>
        <v>1</v>
      </c>
      <c r="L10" s="17" t="s">
        <v>10</v>
      </c>
    </row>
    <row r="11" spans="1:12">
      <c r="A11" s="41" t="s">
        <v>19</v>
      </c>
      <c r="B11" s="29">
        <v>0.99</v>
      </c>
      <c r="C11" s="17" t="s">
        <v>10</v>
      </c>
      <c r="D11" s="76"/>
      <c r="E11" s="35">
        <v>0.7</v>
      </c>
      <c r="F11" s="19" t="s">
        <v>12</v>
      </c>
      <c r="G11" s="76"/>
      <c r="H11" s="34">
        <v>0.95</v>
      </c>
      <c r="I11" s="17" t="s">
        <v>10</v>
      </c>
      <c r="J11" s="65"/>
      <c r="K11" s="32">
        <f t="shared" si="0"/>
        <v>0.87999999999999989</v>
      </c>
      <c r="L11" s="24" t="s">
        <v>12</v>
      </c>
    </row>
    <row r="12" spans="1:12">
      <c r="A12" s="41" t="s">
        <v>20</v>
      </c>
      <c r="B12" s="29">
        <v>1</v>
      </c>
      <c r="C12" s="17" t="s">
        <v>10</v>
      </c>
      <c r="D12" s="76"/>
      <c r="E12" s="30">
        <v>1</v>
      </c>
      <c r="F12" s="20" t="s">
        <v>18</v>
      </c>
      <c r="G12" s="76"/>
      <c r="H12" s="34">
        <v>1</v>
      </c>
      <c r="I12" s="17" t="s">
        <v>10</v>
      </c>
      <c r="J12" s="65"/>
      <c r="K12" s="32">
        <f t="shared" si="0"/>
        <v>1</v>
      </c>
      <c r="L12" s="17" t="s">
        <v>10</v>
      </c>
    </row>
    <row r="13" spans="1:12">
      <c r="A13" s="41" t="s">
        <v>21</v>
      </c>
      <c r="B13" s="29">
        <v>1</v>
      </c>
      <c r="C13" s="17" t="s">
        <v>10</v>
      </c>
      <c r="D13" s="76"/>
      <c r="E13" s="30">
        <v>0.9</v>
      </c>
      <c r="F13" s="20" t="s">
        <v>18</v>
      </c>
      <c r="G13" s="76"/>
      <c r="H13" s="34">
        <v>1</v>
      </c>
      <c r="I13" s="17" t="s">
        <v>10</v>
      </c>
      <c r="J13" s="65"/>
      <c r="K13" s="32">
        <f t="shared" si="0"/>
        <v>0.96666666666666667</v>
      </c>
      <c r="L13" s="17" t="s">
        <v>10</v>
      </c>
    </row>
    <row r="14" spans="1:12">
      <c r="A14" s="41" t="s">
        <v>22</v>
      </c>
      <c r="B14" s="29">
        <v>1</v>
      </c>
      <c r="C14" s="17" t="s">
        <v>10</v>
      </c>
      <c r="D14" s="76"/>
      <c r="E14" s="33">
        <v>0.9</v>
      </c>
      <c r="F14" s="21" t="s">
        <v>23</v>
      </c>
      <c r="G14" s="76"/>
      <c r="H14" s="34">
        <v>1</v>
      </c>
      <c r="I14" s="17" t="s">
        <v>10</v>
      </c>
      <c r="J14" s="65"/>
      <c r="K14" s="32">
        <f t="shared" si="0"/>
        <v>0.96666666666666667</v>
      </c>
      <c r="L14" s="17" t="s">
        <v>10</v>
      </c>
    </row>
    <row r="15" spans="1:12">
      <c r="A15" s="41" t="s">
        <v>24</v>
      </c>
      <c r="B15" s="29">
        <v>1</v>
      </c>
      <c r="C15" s="17" t="s">
        <v>10</v>
      </c>
      <c r="D15" s="76"/>
      <c r="E15" s="30">
        <v>1</v>
      </c>
      <c r="F15" s="20" t="s">
        <v>18</v>
      </c>
      <c r="G15" s="76"/>
      <c r="H15" s="31">
        <v>0.76</v>
      </c>
      <c r="I15" s="19" t="s">
        <v>12</v>
      </c>
      <c r="J15" s="65"/>
      <c r="K15" s="32">
        <f t="shared" si="0"/>
        <v>0.91999999999999993</v>
      </c>
      <c r="L15" s="17" t="s">
        <v>10</v>
      </c>
    </row>
    <row r="16" spans="1:12">
      <c r="A16" s="41" t="s">
        <v>25</v>
      </c>
      <c r="B16" s="29">
        <v>1</v>
      </c>
      <c r="C16" s="17" t="s">
        <v>10</v>
      </c>
      <c r="D16" s="76"/>
      <c r="E16" s="35">
        <v>0.5</v>
      </c>
      <c r="F16" s="19" t="s">
        <v>12</v>
      </c>
      <c r="G16" s="76"/>
      <c r="H16" s="34">
        <v>0.96</v>
      </c>
      <c r="I16" s="17" t="s">
        <v>10</v>
      </c>
      <c r="J16" s="65"/>
      <c r="K16" s="32">
        <f t="shared" si="0"/>
        <v>0.82</v>
      </c>
      <c r="L16" s="24" t="s">
        <v>12</v>
      </c>
    </row>
    <row r="17" spans="1:12">
      <c r="A17" s="41" t="s">
        <v>26</v>
      </c>
      <c r="B17" s="29">
        <v>1</v>
      </c>
      <c r="C17" s="17" t="s">
        <v>10</v>
      </c>
      <c r="D17" s="76"/>
      <c r="E17" s="30">
        <v>1</v>
      </c>
      <c r="F17" s="20" t="s">
        <v>18</v>
      </c>
      <c r="G17" s="76"/>
      <c r="H17" s="31">
        <v>0.59</v>
      </c>
      <c r="I17" s="19" t="s">
        <v>12</v>
      </c>
      <c r="J17" s="65"/>
      <c r="K17" s="32">
        <f t="shared" si="0"/>
        <v>0.86333333333333329</v>
      </c>
      <c r="L17" s="24" t="s">
        <v>12</v>
      </c>
    </row>
    <row r="18" spans="1:12">
      <c r="A18" s="41" t="s">
        <v>27</v>
      </c>
      <c r="B18" s="29">
        <v>1</v>
      </c>
      <c r="C18" s="17" t="s">
        <v>10</v>
      </c>
      <c r="D18" s="76"/>
      <c r="E18" s="30">
        <v>1</v>
      </c>
      <c r="F18" s="20" t="s">
        <v>18</v>
      </c>
      <c r="G18" s="76"/>
      <c r="H18" s="34">
        <v>1</v>
      </c>
      <c r="I18" s="17" t="s">
        <v>10</v>
      </c>
      <c r="J18" s="65"/>
      <c r="K18" s="32">
        <f t="shared" si="0"/>
        <v>1</v>
      </c>
      <c r="L18" s="17" t="s">
        <v>10</v>
      </c>
    </row>
    <row r="19" spans="1:12">
      <c r="A19" s="41" t="s">
        <v>28</v>
      </c>
      <c r="B19" s="29">
        <v>1</v>
      </c>
      <c r="C19" s="17" t="s">
        <v>10</v>
      </c>
      <c r="D19" s="76"/>
      <c r="E19" s="30">
        <v>1</v>
      </c>
      <c r="F19" s="20" t="s">
        <v>18</v>
      </c>
      <c r="G19" s="76"/>
      <c r="H19" s="34">
        <v>0.92</v>
      </c>
      <c r="I19" s="17" t="s">
        <v>10</v>
      </c>
      <c r="J19" s="65"/>
      <c r="K19" s="32">
        <f t="shared" si="0"/>
        <v>0.97333333333333327</v>
      </c>
      <c r="L19" s="17" t="s">
        <v>10</v>
      </c>
    </row>
    <row r="20" spans="1:12">
      <c r="A20" s="41" t="s">
        <v>29</v>
      </c>
      <c r="B20" s="29">
        <v>1</v>
      </c>
      <c r="C20" s="17" t="s">
        <v>10</v>
      </c>
      <c r="D20" s="76"/>
      <c r="E20" s="35">
        <v>0.5</v>
      </c>
      <c r="F20" s="19" t="s">
        <v>12</v>
      </c>
      <c r="G20" s="76"/>
      <c r="H20" s="34">
        <v>1</v>
      </c>
      <c r="I20" s="17" t="s">
        <v>10</v>
      </c>
      <c r="J20" s="65"/>
      <c r="K20" s="32">
        <f t="shared" si="0"/>
        <v>0.83333333333333337</v>
      </c>
      <c r="L20" s="24" t="s">
        <v>12</v>
      </c>
    </row>
    <row r="21" spans="1:12">
      <c r="A21" s="41" t="s">
        <v>30</v>
      </c>
      <c r="B21" s="29">
        <v>1</v>
      </c>
      <c r="C21" s="17" t="s">
        <v>10</v>
      </c>
      <c r="D21" s="76"/>
      <c r="E21" s="33">
        <v>0.98</v>
      </c>
      <c r="F21" s="21" t="s">
        <v>31</v>
      </c>
      <c r="G21" s="76"/>
      <c r="H21" s="31">
        <v>0.43</v>
      </c>
      <c r="I21" s="19" t="s">
        <v>12</v>
      </c>
      <c r="J21" s="65"/>
      <c r="K21" s="32">
        <f t="shared" si="0"/>
        <v>0.80333333333333334</v>
      </c>
      <c r="L21" s="24" t="s">
        <v>12</v>
      </c>
    </row>
    <row r="22" spans="1:12">
      <c r="A22" s="41" t="s">
        <v>32</v>
      </c>
      <c r="B22" s="29">
        <v>1</v>
      </c>
      <c r="C22" s="17" t="s">
        <v>10</v>
      </c>
      <c r="D22" s="76"/>
      <c r="E22" s="33">
        <v>0.98</v>
      </c>
      <c r="F22" s="21" t="s">
        <v>18</v>
      </c>
      <c r="G22" s="76"/>
      <c r="H22" s="34">
        <v>1</v>
      </c>
      <c r="I22" s="17" t="s">
        <v>10</v>
      </c>
      <c r="J22" s="65"/>
      <c r="K22" s="32">
        <f t="shared" si="0"/>
        <v>0.99333333333333329</v>
      </c>
      <c r="L22" s="17" t="s">
        <v>10</v>
      </c>
    </row>
    <row r="23" spans="1:12">
      <c r="A23" s="41" t="s">
        <v>33</v>
      </c>
      <c r="B23" s="29">
        <v>1</v>
      </c>
      <c r="C23" s="17" t="s">
        <v>10</v>
      </c>
      <c r="D23" s="76"/>
      <c r="E23" s="30">
        <v>1</v>
      </c>
      <c r="F23" s="20" t="s">
        <v>18</v>
      </c>
      <c r="G23" s="76"/>
      <c r="H23" s="34">
        <v>1</v>
      </c>
      <c r="I23" s="17" t="s">
        <v>10</v>
      </c>
      <c r="J23" s="65"/>
      <c r="K23" s="32">
        <f t="shared" si="0"/>
        <v>1</v>
      </c>
      <c r="L23" s="17" t="s">
        <v>10</v>
      </c>
    </row>
    <row r="24" spans="1:12">
      <c r="A24" s="41" t="s">
        <v>34</v>
      </c>
      <c r="B24" s="29">
        <v>1</v>
      </c>
      <c r="C24" s="17" t="s">
        <v>10</v>
      </c>
      <c r="D24" s="76"/>
      <c r="E24" s="30">
        <v>1</v>
      </c>
      <c r="F24" s="20" t="s">
        <v>18</v>
      </c>
      <c r="G24" s="76"/>
      <c r="H24" s="31">
        <v>0.75</v>
      </c>
      <c r="I24" s="19" t="s">
        <v>12</v>
      </c>
      <c r="J24" s="65"/>
      <c r="K24" s="32">
        <f t="shared" si="0"/>
        <v>0.91666666666666663</v>
      </c>
      <c r="L24" s="17" t="s">
        <v>10</v>
      </c>
    </row>
    <row r="25" spans="1:12">
      <c r="A25" s="41" t="s">
        <v>35</v>
      </c>
      <c r="B25" s="29">
        <v>1</v>
      </c>
      <c r="C25" s="17" t="s">
        <v>10</v>
      </c>
      <c r="D25" s="76"/>
      <c r="E25" s="30">
        <v>0.98</v>
      </c>
      <c r="F25" s="20" t="s">
        <v>18</v>
      </c>
      <c r="G25" s="76"/>
      <c r="H25" s="34">
        <v>0.96</v>
      </c>
      <c r="I25" s="17" t="s">
        <v>10</v>
      </c>
      <c r="J25" s="65"/>
      <c r="K25" s="32">
        <f t="shared" si="0"/>
        <v>0.98</v>
      </c>
      <c r="L25" s="17" t="s">
        <v>10</v>
      </c>
    </row>
    <row r="26" spans="1:12">
      <c r="A26" s="41" t="s">
        <v>36</v>
      </c>
      <c r="B26" s="29">
        <v>0.99</v>
      </c>
      <c r="C26" s="17" t="s">
        <v>10</v>
      </c>
      <c r="D26" s="76"/>
      <c r="E26" s="30">
        <v>1</v>
      </c>
      <c r="F26" s="20" t="s">
        <v>18</v>
      </c>
      <c r="G26" s="76"/>
      <c r="H26" s="34">
        <v>1</v>
      </c>
      <c r="I26" s="17" t="s">
        <v>10</v>
      </c>
      <c r="J26" s="65"/>
      <c r="K26" s="32">
        <f t="shared" si="0"/>
        <v>0.9966666666666667</v>
      </c>
      <c r="L26" s="17" t="s">
        <v>10</v>
      </c>
    </row>
    <row r="27" spans="1:12">
      <c r="A27" s="41" t="s">
        <v>37</v>
      </c>
      <c r="B27" s="29">
        <v>1</v>
      </c>
      <c r="C27" s="17" t="s">
        <v>10</v>
      </c>
      <c r="D27" s="76"/>
      <c r="E27" s="33">
        <v>0.95</v>
      </c>
      <c r="F27" s="21" t="s">
        <v>38</v>
      </c>
      <c r="G27" s="76"/>
      <c r="H27" s="34">
        <v>1</v>
      </c>
      <c r="I27" s="17" t="s">
        <v>10</v>
      </c>
      <c r="J27" s="65"/>
      <c r="K27" s="32">
        <f t="shared" si="0"/>
        <v>0.98333333333333339</v>
      </c>
      <c r="L27" s="17" t="s">
        <v>10</v>
      </c>
    </row>
    <row r="28" spans="1:12">
      <c r="A28" s="41" t="s">
        <v>39</v>
      </c>
      <c r="B28" s="29">
        <v>1</v>
      </c>
      <c r="C28" s="17" t="s">
        <v>10</v>
      </c>
      <c r="D28" s="76"/>
      <c r="E28" s="30">
        <v>0.97</v>
      </c>
      <c r="F28" s="20" t="s">
        <v>18</v>
      </c>
      <c r="G28" s="76"/>
      <c r="H28" s="34">
        <v>1</v>
      </c>
      <c r="I28" s="17" t="s">
        <v>10</v>
      </c>
      <c r="J28" s="65"/>
      <c r="K28" s="32">
        <f t="shared" si="0"/>
        <v>0.98999999999999988</v>
      </c>
      <c r="L28" s="17" t="s">
        <v>10</v>
      </c>
    </row>
    <row r="29" spans="1:12">
      <c r="A29" s="41" t="s">
        <v>40</v>
      </c>
      <c r="B29" s="29">
        <v>1</v>
      </c>
      <c r="C29" s="17" t="s">
        <v>10</v>
      </c>
      <c r="D29" s="76"/>
      <c r="E29" s="35">
        <v>0.5</v>
      </c>
      <c r="F29" s="19" t="s">
        <v>12</v>
      </c>
      <c r="G29" s="76"/>
      <c r="H29" s="34">
        <v>1</v>
      </c>
      <c r="I29" s="17" t="s">
        <v>10</v>
      </c>
      <c r="J29" s="65"/>
      <c r="K29" s="32">
        <f t="shared" si="0"/>
        <v>0.83333333333333337</v>
      </c>
      <c r="L29" s="24" t="s">
        <v>12</v>
      </c>
    </row>
    <row r="30" spans="1:12">
      <c r="A30" s="42" t="s">
        <v>41</v>
      </c>
      <c r="B30" s="29">
        <v>1</v>
      </c>
      <c r="C30" s="17" t="s">
        <v>10</v>
      </c>
      <c r="D30" s="76"/>
      <c r="E30" s="30">
        <v>1</v>
      </c>
      <c r="F30" s="20" t="s">
        <v>18</v>
      </c>
      <c r="G30" s="76"/>
      <c r="H30" s="34">
        <v>0.97</v>
      </c>
      <c r="I30" s="17" t="s">
        <v>10</v>
      </c>
      <c r="J30" s="65"/>
      <c r="K30" s="32">
        <f t="shared" si="0"/>
        <v>0.98999999999999988</v>
      </c>
      <c r="L30" s="17" t="s">
        <v>10</v>
      </c>
    </row>
    <row r="31" spans="1:12">
      <c r="A31" s="42" t="s">
        <v>42</v>
      </c>
      <c r="B31" s="29">
        <v>1</v>
      </c>
      <c r="C31" s="17" t="s">
        <v>10</v>
      </c>
      <c r="D31" s="76"/>
      <c r="E31" s="30">
        <v>1</v>
      </c>
      <c r="F31" s="20" t="s">
        <v>18</v>
      </c>
      <c r="G31" s="76"/>
      <c r="H31" s="31">
        <v>0.78</v>
      </c>
      <c r="I31" s="19" t="s">
        <v>12</v>
      </c>
      <c r="J31" s="65"/>
      <c r="K31" s="32">
        <f t="shared" si="0"/>
        <v>0.92666666666666675</v>
      </c>
      <c r="L31" s="17" t="s">
        <v>10</v>
      </c>
    </row>
    <row r="32" spans="1:12">
      <c r="A32" s="42" t="s">
        <v>43</v>
      </c>
      <c r="B32" s="29">
        <v>1</v>
      </c>
      <c r="C32" s="17" t="s">
        <v>10</v>
      </c>
      <c r="D32" s="76"/>
      <c r="E32" s="30">
        <v>1</v>
      </c>
      <c r="F32" s="20" t="s">
        <v>18</v>
      </c>
      <c r="G32" s="76"/>
      <c r="H32" s="34">
        <v>0.98</v>
      </c>
      <c r="I32" s="17" t="s">
        <v>10</v>
      </c>
      <c r="J32" s="65"/>
      <c r="K32" s="32">
        <f t="shared" si="0"/>
        <v>0.99333333333333329</v>
      </c>
      <c r="L32" s="17" t="s">
        <v>10</v>
      </c>
    </row>
    <row r="33" spans="1:12">
      <c r="A33" s="42" t="s">
        <v>44</v>
      </c>
      <c r="B33" s="29">
        <v>1</v>
      </c>
      <c r="C33" s="17" t="s">
        <v>10</v>
      </c>
      <c r="D33" s="76"/>
      <c r="E33" s="30">
        <v>1</v>
      </c>
      <c r="F33" s="20" t="s">
        <v>18</v>
      </c>
      <c r="G33" s="76"/>
      <c r="H33" s="34">
        <v>1</v>
      </c>
      <c r="I33" s="17" t="s">
        <v>10</v>
      </c>
      <c r="J33" s="65"/>
      <c r="K33" s="32">
        <f t="shared" si="0"/>
        <v>1</v>
      </c>
      <c r="L33" s="17" t="s">
        <v>10</v>
      </c>
    </row>
    <row r="34" spans="1:12">
      <c r="A34" s="43" t="s">
        <v>45</v>
      </c>
      <c r="B34" s="29">
        <v>1</v>
      </c>
      <c r="C34" s="17" t="s">
        <v>10</v>
      </c>
      <c r="D34" s="76"/>
      <c r="E34" s="30">
        <v>1</v>
      </c>
      <c r="F34" s="20" t="s">
        <v>18</v>
      </c>
      <c r="G34" s="76"/>
      <c r="H34" s="34">
        <v>1</v>
      </c>
      <c r="I34" s="17" t="s">
        <v>10</v>
      </c>
      <c r="J34" s="65"/>
      <c r="K34" s="32">
        <f t="shared" si="0"/>
        <v>1</v>
      </c>
      <c r="L34" s="17" t="s">
        <v>10</v>
      </c>
    </row>
    <row r="35" spans="1:12">
      <c r="A35" s="43" t="s">
        <v>46</v>
      </c>
      <c r="B35" s="29">
        <v>1</v>
      </c>
      <c r="C35" s="17" t="s">
        <v>10</v>
      </c>
      <c r="D35" s="76"/>
      <c r="E35" s="30">
        <v>1</v>
      </c>
      <c r="F35" s="20" t="s">
        <v>18</v>
      </c>
      <c r="G35" s="76"/>
      <c r="H35" s="32">
        <v>0.9</v>
      </c>
      <c r="I35" s="17" t="s">
        <v>10</v>
      </c>
      <c r="J35" s="65"/>
      <c r="K35" s="32">
        <f t="shared" si="0"/>
        <v>0.96666666666666667</v>
      </c>
      <c r="L35" s="17" t="s">
        <v>10</v>
      </c>
    </row>
    <row r="36" spans="1:12">
      <c r="A36" s="43" t="s">
        <v>47</v>
      </c>
      <c r="B36" s="29">
        <v>1</v>
      </c>
      <c r="C36" s="17" t="s">
        <v>10</v>
      </c>
      <c r="D36" s="76"/>
      <c r="E36" s="35">
        <v>0.5</v>
      </c>
      <c r="F36" s="19" t="s">
        <v>12</v>
      </c>
      <c r="G36" s="76"/>
      <c r="H36" s="32">
        <v>0.98</v>
      </c>
      <c r="I36" s="17" t="s">
        <v>10</v>
      </c>
      <c r="J36" s="65"/>
      <c r="K36" s="32">
        <f t="shared" si="0"/>
        <v>0.82666666666666666</v>
      </c>
      <c r="L36" s="24" t="s">
        <v>12</v>
      </c>
    </row>
    <row r="37" spans="1:12" ht="15.75" thickBot="1">
      <c r="A37" s="44" t="s">
        <v>48</v>
      </c>
      <c r="B37" s="36">
        <v>1</v>
      </c>
      <c r="C37" s="18" t="s">
        <v>10</v>
      </c>
      <c r="D37" s="77"/>
      <c r="E37" s="37">
        <v>0.94</v>
      </c>
      <c r="F37" s="22" t="s">
        <v>18</v>
      </c>
      <c r="G37" s="77"/>
      <c r="H37" s="38">
        <v>0.78</v>
      </c>
      <c r="I37" s="23" t="s">
        <v>12</v>
      </c>
      <c r="J37" s="66"/>
      <c r="K37" s="39">
        <f t="shared" si="0"/>
        <v>0.90666666666666662</v>
      </c>
      <c r="L37" s="18" t="s">
        <v>10</v>
      </c>
    </row>
    <row r="38" spans="1:12" ht="15.75" thickBot="1">
      <c r="A38" s="5" t="s">
        <v>49</v>
      </c>
      <c r="B38" s="78">
        <f>AVERAGE(B4:B37)</f>
        <v>0.996470588235294</v>
      </c>
      <c r="C38" s="79"/>
      <c r="D38" s="3"/>
      <c r="E38" s="78">
        <f>AVERAGE(E4:E37)</f>
        <v>0.8970588235294118</v>
      </c>
      <c r="F38" s="79"/>
      <c r="G38" s="3"/>
      <c r="H38" s="78">
        <f>AVERAGE(H4:H37)</f>
        <v>0.90794117647058814</v>
      </c>
      <c r="I38" s="79"/>
      <c r="J38" s="4"/>
      <c r="K38" s="67">
        <f>AVERAGE(K4:K37)</f>
        <v>0.93382352941176461</v>
      </c>
      <c r="L38" s="68"/>
    </row>
  </sheetData>
  <mergeCells count="11">
    <mergeCell ref="J2:J37"/>
    <mergeCell ref="K38:L38"/>
    <mergeCell ref="B2:C2"/>
    <mergeCell ref="E2:F2"/>
    <mergeCell ref="H2:I2"/>
    <mergeCell ref="D2:D37"/>
    <mergeCell ref="G2:G37"/>
    <mergeCell ref="B38:C38"/>
    <mergeCell ref="E38:F38"/>
    <mergeCell ref="H38:I38"/>
    <mergeCell ref="K2:L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F86B5-F71C-41F7-963E-7F362F929D73}">
  <dimension ref="A2:P145"/>
  <sheetViews>
    <sheetView tabSelected="1" topLeftCell="I136" zoomScale="102" zoomScaleNormal="102" workbookViewId="0">
      <selection activeCell="P145" sqref="P145"/>
    </sheetView>
  </sheetViews>
  <sheetFormatPr defaultColWidth="11.5703125" defaultRowHeight="15"/>
  <cols>
    <col min="1" max="1" width="24.7109375" style="48" customWidth="1"/>
    <col min="2" max="12" width="27.7109375" style="48" customWidth="1"/>
    <col min="13" max="13" width="2.28515625" style="48" customWidth="1"/>
    <col min="14" max="15" width="27.42578125" style="47" customWidth="1"/>
    <col min="16" max="16" width="27.28515625" style="47" customWidth="1"/>
    <col min="17" max="16384" width="11.5703125" style="47"/>
  </cols>
  <sheetData>
    <row r="2" spans="1:16" ht="16.899999999999999" customHeight="1">
      <c r="A2" s="56"/>
      <c r="B2" s="60">
        <v>0.15</v>
      </c>
      <c r="C2" s="87" t="s">
        <v>50</v>
      </c>
      <c r="D2" s="87"/>
      <c r="E2" s="87"/>
      <c r="F2" s="87"/>
      <c r="G2" s="87"/>
      <c r="H2" s="87"/>
      <c r="I2" s="87"/>
      <c r="J2" s="87"/>
      <c r="K2" s="87"/>
      <c r="L2" s="87"/>
      <c r="M2" s="82"/>
      <c r="N2" s="84" t="s">
        <v>51</v>
      </c>
      <c r="O2" s="84"/>
      <c r="P2" s="85"/>
    </row>
    <row r="3" spans="1:16" ht="30" customHeight="1">
      <c r="A3" s="88" t="s">
        <v>52</v>
      </c>
      <c r="B3" s="88" t="s">
        <v>53</v>
      </c>
      <c r="C3" s="88" t="s">
        <v>54</v>
      </c>
      <c r="D3" s="45" t="s">
        <v>55</v>
      </c>
      <c r="E3" s="45" t="s">
        <v>56</v>
      </c>
      <c r="F3" s="45" t="s">
        <v>57</v>
      </c>
      <c r="G3" s="45" t="s">
        <v>58</v>
      </c>
      <c r="H3" s="45" t="s">
        <v>59</v>
      </c>
      <c r="I3" s="45" t="s">
        <v>60</v>
      </c>
      <c r="J3" s="45" t="s">
        <v>61</v>
      </c>
      <c r="K3" s="45" t="s">
        <v>62</v>
      </c>
      <c r="L3" s="45" t="s">
        <v>63</v>
      </c>
      <c r="M3" s="83"/>
      <c r="N3" s="90" t="s">
        <v>64</v>
      </c>
      <c r="O3" s="92" t="s">
        <v>65</v>
      </c>
      <c r="P3" s="92" t="s">
        <v>66</v>
      </c>
    </row>
    <row r="4" spans="1:16" ht="30" customHeight="1">
      <c r="A4" s="89"/>
      <c r="B4" s="89"/>
      <c r="C4" s="89"/>
      <c r="D4" s="45">
        <v>1</v>
      </c>
      <c r="E4" s="45">
        <v>1</v>
      </c>
      <c r="F4" s="45">
        <v>2</v>
      </c>
      <c r="G4" s="45">
        <v>2</v>
      </c>
      <c r="H4" s="45">
        <v>1</v>
      </c>
      <c r="I4" s="45">
        <v>1</v>
      </c>
      <c r="J4" s="45">
        <v>1</v>
      </c>
      <c r="K4" s="45">
        <v>4</v>
      </c>
      <c r="L4" s="45">
        <v>5</v>
      </c>
      <c r="M4" s="83"/>
      <c r="N4" s="91"/>
      <c r="O4" s="93"/>
      <c r="P4" s="93"/>
    </row>
    <row r="5" spans="1:16" ht="60.75">
      <c r="A5" s="94" t="s">
        <v>9</v>
      </c>
      <c r="B5" s="46" t="s">
        <v>67</v>
      </c>
      <c r="C5" s="54">
        <v>18</v>
      </c>
      <c r="D5" s="55"/>
      <c r="E5" s="55"/>
      <c r="F5" s="55"/>
      <c r="G5" s="55"/>
      <c r="H5" s="55"/>
      <c r="I5" s="55"/>
      <c r="J5" s="55"/>
      <c r="K5" s="55"/>
      <c r="L5" s="55"/>
      <c r="M5" s="83"/>
      <c r="N5" s="62">
        <f>SUM(D5:L5)</f>
        <v>0</v>
      </c>
      <c r="O5" s="58">
        <f>N5*$B$2/C5</f>
        <v>0</v>
      </c>
      <c r="P5" s="57" t="str">
        <f>IF(O5 &gt;= 12%, "Cumple.", IF(O5 &lt; 12%, "No cumple"))</f>
        <v>No cumple</v>
      </c>
    </row>
    <row r="6" spans="1:16">
      <c r="A6" s="94" t="s">
        <v>11</v>
      </c>
      <c r="B6" s="46" t="s">
        <v>68</v>
      </c>
      <c r="C6" s="54">
        <v>18</v>
      </c>
      <c r="D6" s="55"/>
      <c r="E6" s="55"/>
      <c r="F6" s="55"/>
      <c r="G6" s="55"/>
      <c r="H6" s="55"/>
      <c r="I6" s="55"/>
      <c r="J6" s="55"/>
      <c r="K6" s="55"/>
      <c r="L6" s="55"/>
      <c r="M6" s="83"/>
      <c r="N6" s="62">
        <f t="shared" ref="N6:N69" si="0">SUM(D6:L6)</f>
        <v>0</v>
      </c>
      <c r="O6" s="58">
        <f t="shared" ref="O6:O69" si="1">N6*$B$2/C6</f>
        <v>0</v>
      </c>
      <c r="P6" s="57" t="str">
        <f t="shared" ref="P6:P69" si="2">IF(O6 &gt;= 12%, "Cumple.", IF(O6 &lt; 12%, "No cumple"))</f>
        <v>No cumple</v>
      </c>
    </row>
    <row r="7" spans="1:16" ht="45.75">
      <c r="A7" s="95" t="s">
        <v>11</v>
      </c>
      <c r="B7" s="46" t="s">
        <v>69</v>
      </c>
      <c r="C7" s="54">
        <v>18</v>
      </c>
      <c r="D7" s="55"/>
      <c r="E7" s="55"/>
      <c r="F7" s="55"/>
      <c r="G7" s="55"/>
      <c r="H7" s="55"/>
      <c r="I7" s="55"/>
      <c r="J7" s="55"/>
      <c r="K7" s="55"/>
      <c r="L7" s="55"/>
      <c r="M7" s="83"/>
      <c r="N7" s="62">
        <f t="shared" si="0"/>
        <v>0</v>
      </c>
      <c r="O7" s="58">
        <f t="shared" si="1"/>
        <v>0</v>
      </c>
      <c r="P7" s="57" t="str">
        <f t="shared" si="2"/>
        <v>No cumple</v>
      </c>
    </row>
    <row r="8" spans="1:16" ht="30.75">
      <c r="A8" s="95" t="s">
        <v>11</v>
      </c>
      <c r="B8" s="46" t="s">
        <v>70</v>
      </c>
      <c r="C8" s="54">
        <v>18</v>
      </c>
      <c r="D8" s="55"/>
      <c r="E8" s="55"/>
      <c r="F8" s="55"/>
      <c r="G8" s="55"/>
      <c r="H8" s="55"/>
      <c r="I8" s="55"/>
      <c r="J8" s="55"/>
      <c r="K8" s="55"/>
      <c r="L8" s="55"/>
      <c r="M8" s="83"/>
      <c r="N8" s="62">
        <f t="shared" si="0"/>
        <v>0</v>
      </c>
      <c r="O8" s="58">
        <f t="shared" si="1"/>
        <v>0</v>
      </c>
      <c r="P8" s="57" t="str">
        <f t="shared" si="2"/>
        <v>No cumple</v>
      </c>
    </row>
    <row r="9" spans="1:16" ht="30.75">
      <c r="A9" s="95" t="s">
        <v>11</v>
      </c>
      <c r="B9" s="46" t="s">
        <v>71</v>
      </c>
      <c r="C9" s="54">
        <v>18</v>
      </c>
      <c r="D9" s="55"/>
      <c r="E9" s="55"/>
      <c r="F9" s="55"/>
      <c r="G9" s="55"/>
      <c r="H9" s="55"/>
      <c r="I9" s="55"/>
      <c r="J9" s="55"/>
      <c r="K9" s="55"/>
      <c r="L9" s="55"/>
      <c r="M9" s="83"/>
      <c r="N9" s="62">
        <f t="shared" si="0"/>
        <v>0</v>
      </c>
      <c r="O9" s="58">
        <f t="shared" si="1"/>
        <v>0</v>
      </c>
      <c r="P9" s="57" t="str">
        <f t="shared" si="2"/>
        <v>No cumple</v>
      </c>
    </row>
    <row r="10" spans="1:16" ht="30.75">
      <c r="A10" s="95" t="s">
        <v>11</v>
      </c>
      <c r="B10" s="46" t="s">
        <v>72</v>
      </c>
      <c r="C10" s="54">
        <v>18</v>
      </c>
      <c r="D10" s="55"/>
      <c r="E10" s="55"/>
      <c r="F10" s="55"/>
      <c r="G10" s="55"/>
      <c r="H10" s="55"/>
      <c r="I10" s="55"/>
      <c r="J10" s="55"/>
      <c r="K10" s="55"/>
      <c r="L10" s="55"/>
      <c r="M10" s="83"/>
      <c r="N10" s="62">
        <f t="shared" si="0"/>
        <v>0</v>
      </c>
      <c r="O10" s="58">
        <f t="shared" si="1"/>
        <v>0</v>
      </c>
      <c r="P10" s="57" t="str">
        <f t="shared" si="2"/>
        <v>No cumple</v>
      </c>
    </row>
    <row r="11" spans="1:16" ht="30.75">
      <c r="A11" s="95" t="s">
        <v>11</v>
      </c>
      <c r="B11" s="46" t="s">
        <v>73</v>
      </c>
      <c r="C11" s="54">
        <v>18</v>
      </c>
      <c r="D11" s="55"/>
      <c r="E11" s="55"/>
      <c r="F11" s="55"/>
      <c r="G11" s="55"/>
      <c r="H11" s="55"/>
      <c r="I11" s="55"/>
      <c r="J11" s="55"/>
      <c r="K11" s="55"/>
      <c r="L11" s="55"/>
      <c r="M11" s="83"/>
      <c r="N11" s="62">
        <f t="shared" si="0"/>
        <v>0</v>
      </c>
      <c r="O11" s="58">
        <f t="shared" si="1"/>
        <v>0</v>
      </c>
      <c r="P11" s="57" t="str">
        <f t="shared" si="2"/>
        <v>No cumple</v>
      </c>
    </row>
    <row r="12" spans="1:16" ht="30.75">
      <c r="A12" s="95" t="s">
        <v>11</v>
      </c>
      <c r="B12" s="46" t="s">
        <v>74</v>
      </c>
      <c r="C12" s="54">
        <v>18</v>
      </c>
      <c r="D12" s="55"/>
      <c r="E12" s="55"/>
      <c r="F12" s="55"/>
      <c r="G12" s="55"/>
      <c r="H12" s="55"/>
      <c r="I12" s="55"/>
      <c r="J12" s="55"/>
      <c r="K12" s="55"/>
      <c r="L12" s="55"/>
      <c r="M12" s="83"/>
      <c r="N12" s="62">
        <f t="shared" si="0"/>
        <v>0</v>
      </c>
      <c r="O12" s="58">
        <f t="shared" si="1"/>
        <v>0</v>
      </c>
      <c r="P12" s="57" t="str">
        <f t="shared" si="2"/>
        <v>No cumple</v>
      </c>
    </row>
    <row r="13" spans="1:16" ht="30.75">
      <c r="A13" s="95" t="s">
        <v>11</v>
      </c>
      <c r="B13" s="46" t="s">
        <v>75</v>
      </c>
      <c r="C13" s="54">
        <v>18</v>
      </c>
      <c r="D13" s="55"/>
      <c r="E13" s="55"/>
      <c r="F13" s="55"/>
      <c r="G13" s="55"/>
      <c r="H13" s="55"/>
      <c r="I13" s="55"/>
      <c r="J13" s="55"/>
      <c r="K13" s="55"/>
      <c r="L13" s="55"/>
      <c r="M13" s="83"/>
      <c r="N13" s="62">
        <f t="shared" si="0"/>
        <v>0</v>
      </c>
      <c r="O13" s="58">
        <f t="shared" si="1"/>
        <v>0</v>
      </c>
      <c r="P13" s="57" t="str">
        <f t="shared" si="2"/>
        <v>No cumple</v>
      </c>
    </row>
    <row r="14" spans="1:16">
      <c r="A14" s="95" t="s">
        <v>11</v>
      </c>
      <c r="B14" s="46" t="s">
        <v>76</v>
      </c>
      <c r="C14" s="54">
        <v>18</v>
      </c>
      <c r="D14" s="55"/>
      <c r="E14" s="55"/>
      <c r="F14" s="55"/>
      <c r="G14" s="55"/>
      <c r="H14" s="55"/>
      <c r="I14" s="55"/>
      <c r="J14" s="55"/>
      <c r="K14" s="55"/>
      <c r="L14" s="55"/>
      <c r="M14" s="83"/>
      <c r="N14" s="62">
        <f t="shared" si="0"/>
        <v>0</v>
      </c>
      <c r="O14" s="58">
        <f t="shared" si="1"/>
        <v>0</v>
      </c>
      <c r="P14" s="57" t="str">
        <f t="shared" si="2"/>
        <v>No cumple</v>
      </c>
    </row>
    <row r="15" spans="1:16">
      <c r="A15" s="95" t="s">
        <v>11</v>
      </c>
      <c r="B15" s="46" t="s">
        <v>77</v>
      </c>
      <c r="C15" s="54">
        <v>18</v>
      </c>
      <c r="D15" s="55"/>
      <c r="E15" s="55"/>
      <c r="F15" s="55"/>
      <c r="G15" s="55"/>
      <c r="H15" s="55"/>
      <c r="I15" s="55"/>
      <c r="J15" s="55"/>
      <c r="K15" s="55"/>
      <c r="L15" s="55"/>
      <c r="M15" s="83"/>
      <c r="N15" s="62">
        <f t="shared" si="0"/>
        <v>0</v>
      </c>
      <c r="O15" s="58">
        <f t="shared" si="1"/>
        <v>0</v>
      </c>
      <c r="P15" s="57" t="str">
        <f t="shared" si="2"/>
        <v>No cumple</v>
      </c>
    </row>
    <row r="16" spans="1:16" ht="30.75">
      <c r="A16" s="95" t="s">
        <v>11</v>
      </c>
      <c r="B16" s="46" t="s">
        <v>78</v>
      </c>
      <c r="C16" s="54">
        <v>18</v>
      </c>
      <c r="D16" s="55"/>
      <c r="E16" s="55"/>
      <c r="F16" s="55"/>
      <c r="G16" s="55"/>
      <c r="H16" s="55"/>
      <c r="I16" s="55"/>
      <c r="J16" s="55"/>
      <c r="K16" s="55"/>
      <c r="L16" s="55"/>
      <c r="M16" s="83"/>
      <c r="N16" s="62">
        <f t="shared" si="0"/>
        <v>0</v>
      </c>
      <c r="O16" s="58">
        <f t="shared" si="1"/>
        <v>0</v>
      </c>
      <c r="P16" s="57" t="str">
        <f t="shared" si="2"/>
        <v>No cumple</v>
      </c>
    </row>
    <row r="17" spans="1:16" ht="30.75">
      <c r="A17" s="95" t="s">
        <v>11</v>
      </c>
      <c r="B17" s="46" t="s">
        <v>79</v>
      </c>
      <c r="C17" s="54">
        <v>18</v>
      </c>
      <c r="D17" s="55"/>
      <c r="E17" s="55"/>
      <c r="F17" s="55"/>
      <c r="G17" s="55"/>
      <c r="H17" s="55"/>
      <c r="I17" s="55"/>
      <c r="J17" s="55"/>
      <c r="K17" s="55"/>
      <c r="L17" s="55"/>
      <c r="M17" s="83"/>
      <c r="N17" s="62">
        <f t="shared" si="0"/>
        <v>0</v>
      </c>
      <c r="O17" s="58">
        <f t="shared" si="1"/>
        <v>0</v>
      </c>
      <c r="P17" s="57" t="str">
        <f t="shared" si="2"/>
        <v>No cumple</v>
      </c>
    </row>
    <row r="18" spans="1:16" ht="30.75">
      <c r="A18" s="95" t="s">
        <v>11</v>
      </c>
      <c r="B18" s="46" t="s">
        <v>80</v>
      </c>
      <c r="C18" s="54">
        <v>18</v>
      </c>
      <c r="D18" s="55"/>
      <c r="E18" s="55"/>
      <c r="F18" s="55"/>
      <c r="G18" s="55"/>
      <c r="H18" s="55"/>
      <c r="I18" s="55"/>
      <c r="J18" s="55"/>
      <c r="K18" s="55"/>
      <c r="L18" s="55"/>
      <c r="M18" s="83"/>
      <c r="N18" s="62">
        <f t="shared" si="0"/>
        <v>0</v>
      </c>
      <c r="O18" s="58">
        <f t="shared" si="1"/>
        <v>0</v>
      </c>
      <c r="P18" s="57" t="str">
        <f t="shared" si="2"/>
        <v>No cumple</v>
      </c>
    </row>
    <row r="19" spans="1:16" ht="30.75">
      <c r="A19" s="95" t="s">
        <v>11</v>
      </c>
      <c r="B19" s="46" t="s">
        <v>81</v>
      </c>
      <c r="C19" s="54">
        <v>18</v>
      </c>
      <c r="D19" s="55"/>
      <c r="E19" s="55"/>
      <c r="F19" s="55"/>
      <c r="G19" s="55"/>
      <c r="H19" s="55"/>
      <c r="I19" s="55"/>
      <c r="J19" s="55"/>
      <c r="K19" s="55"/>
      <c r="L19" s="55"/>
      <c r="M19" s="83"/>
      <c r="N19" s="62">
        <f t="shared" si="0"/>
        <v>0</v>
      </c>
      <c r="O19" s="58">
        <f t="shared" si="1"/>
        <v>0</v>
      </c>
      <c r="P19" s="57" t="str">
        <f t="shared" si="2"/>
        <v>No cumple</v>
      </c>
    </row>
    <row r="20" spans="1:16" ht="45.75">
      <c r="A20" s="95" t="s">
        <v>11</v>
      </c>
      <c r="B20" s="46" t="s">
        <v>82</v>
      </c>
      <c r="C20" s="54">
        <v>18</v>
      </c>
      <c r="D20" s="55"/>
      <c r="E20" s="55"/>
      <c r="F20" s="55"/>
      <c r="G20" s="55"/>
      <c r="H20" s="55"/>
      <c r="I20" s="55"/>
      <c r="J20" s="55"/>
      <c r="K20" s="55"/>
      <c r="L20" s="55"/>
      <c r="M20" s="83"/>
      <c r="N20" s="62">
        <f t="shared" si="0"/>
        <v>0</v>
      </c>
      <c r="O20" s="58">
        <f t="shared" si="1"/>
        <v>0</v>
      </c>
      <c r="P20" s="57" t="str">
        <f t="shared" si="2"/>
        <v>No cumple</v>
      </c>
    </row>
    <row r="21" spans="1:16" ht="45.75">
      <c r="A21" s="95" t="s">
        <v>11</v>
      </c>
      <c r="B21" s="46" t="s">
        <v>83</v>
      </c>
      <c r="C21" s="54">
        <v>18</v>
      </c>
      <c r="D21" s="55"/>
      <c r="E21" s="55"/>
      <c r="F21" s="55"/>
      <c r="G21" s="55"/>
      <c r="H21" s="55"/>
      <c r="I21" s="55"/>
      <c r="J21" s="55"/>
      <c r="K21" s="55"/>
      <c r="L21" s="55"/>
      <c r="M21" s="83"/>
      <c r="N21" s="62">
        <f t="shared" si="0"/>
        <v>0</v>
      </c>
      <c r="O21" s="58">
        <f t="shared" si="1"/>
        <v>0</v>
      </c>
      <c r="P21" s="57" t="str">
        <f t="shared" si="2"/>
        <v>No cumple</v>
      </c>
    </row>
    <row r="22" spans="1:16" ht="30.75">
      <c r="A22" s="95" t="s">
        <v>11</v>
      </c>
      <c r="B22" s="46" t="s">
        <v>84</v>
      </c>
      <c r="C22" s="54">
        <v>18</v>
      </c>
      <c r="D22" s="55"/>
      <c r="E22" s="55"/>
      <c r="F22" s="55"/>
      <c r="G22" s="55"/>
      <c r="H22" s="55"/>
      <c r="I22" s="55"/>
      <c r="J22" s="55"/>
      <c r="K22" s="55"/>
      <c r="L22" s="55"/>
      <c r="M22" s="83"/>
      <c r="N22" s="62">
        <f t="shared" si="0"/>
        <v>0</v>
      </c>
      <c r="O22" s="58">
        <f t="shared" si="1"/>
        <v>0</v>
      </c>
      <c r="P22" s="57" t="str">
        <f t="shared" si="2"/>
        <v>No cumple</v>
      </c>
    </row>
    <row r="23" spans="1:16" ht="45.75">
      <c r="A23" s="94" t="s">
        <v>13</v>
      </c>
      <c r="B23" s="46" t="s">
        <v>85</v>
      </c>
      <c r="C23" s="54">
        <v>18</v>
      </c>
      <c r="D23" s="55"/>
      <c r="E23" s="55"/>
      <c r="F23" s="55"/>
      <c r="G23" s="55"/>
      <c r="H23" s="59"/>
      <c r="I23" s="59"/>
      <c r="J23" s="59"/>
      <c r="K23" s="59"/>
      <c r="L23" s="59"/>
      <c r="M23" s="83"/>
      <c r="N23" s="62">
        <f t="shared" si="0"/>
        <v>0</v>
      </c>
      <c r="O23" s="58">
        <f t="shared" si="1"/>
        <v>0</v>
      </c>
      <c r="P23" s="57" t="str">
        <f t="shared" si="2"/>
        <v>No cumple</v>
      </c>
    </row>
    <row r="24" spans="1:16">
      <c r="A24" s="94" t="s">
        <v>14</v>
      </c>
      <c r="B24" s="46" t="s">
        <v>86</v>
      </c>
      <c r="C24" s="54">
        <v>18</v>
      </c>
      <c r="D24" s="55"/>
      <c r="E24" s="55"/>
      <c r="F24" s="55"/>
      <c r="G24" s="55"/>
      <c r="H24" s="59"/>
      <c r="I24" s="59"/>
      <c r="J24" s="59"/>
      <c r="K24" s="59"/>
      <c r="L24" s="59"/>
      <c r="M24" s="83"/>
      <c r="N24" s="62">
        <f t="shared" si="0"/>
        <v>0</v>
      </c>
      <c r="O24" s="58">
        <f t="shared" si="1"/>
        <v>0</v>
      </c>
      <c r="P24" s="57" t="str">
        <f t="shared" si="2"/>
        <v>No cumple</v>
      </c>
    </row>
    <row r="25" spans="1:16" ht="30.75">
      <c r="A25" s="95" t="s">
        <v>14</v>
      </c>
      <c r="B25" s="46" t="s">
        <v>87</v>
      </c>
      <c r="C25" s="54">
        <v>18</v>
      </c>
      <c r="D25" s="55"/>
      <c r="E25" s="55"/>
      <c r="F25" s="55"/>
      <c r="G25" s="55"/>
      <c r="H25" s="59"/>
      <c r="I25" s="59"/>
      <c r="J25" s="59"/>
      <c r="K25" s="59"/>
      <c r="L25" s="59"/>
      <c r="M25" s="83"/>
      <c r="N25" s="62">
        <f t="shared" si="0"/>
        <v>0</v>
      </c>
      <c r="O25" s="58">
        <f t="shared" si="1"/>
        <v>0</v>
      </c>
      <c r="P25" s="57" t="str">
        <f t="shared" si="2"/>
        <v>No cumple</v>
      </c>
    </row>
    <row r="26" spans="1:16" ht="30.75">
      <c r="A26" s="95" t="s">
        <v>14</v>
      </c>
      <c r="B26" s="46" t="s">
        <v>88</v>
      </c>
      <c r="C26" s="54">
        <v>18</v>
      </c>
      <c r="D26" s="55"/>
      <c r="E26" s="55"/>
      <c r="F26" s="55"/>
      <c r="G26" s="55"/>
      <c r="H26" s="59"/>
      <c r="I26" s="59"/>
      <c r="J26" s="59"/>
      <c r="K26" s="59"/>
      <c r="L26" s="59"/>
      <c r="M26" s="83"/>
      <c r="N26" s="62">
        <f t="shared" si="0"/>
        <v>0</v>
      </c>
      <c r="O26" s="58">
        <f t="shared" si="1"/>
        <v>0</v>
      </c>
      <c r="P26" s="57" t="str">
        <f t="shared" si="2"/>
        <v>No cumple</v>
      </c>
    </row>
    <row r="27" spans="1:16">
      <c r="A27" s="95" t="s">
        <v>14</v>
      </c>
      <c r="B27" s="46" t="s">
        <v>89</v>
      </c>
      <c r="C27" s="54">
        <v>18</v>
      </c>
      <c r="D27" s="55"/>
      <c r="E27" s="55"/>
      <c r="F27" s="55"/>
      <c r="G27" s="55"/>
      <c r="H27" s="59"/>
      <c r="I27" s="59"/>
      <c r="J27" s="59"/>
      <c r="K27" s="59"/>
      <c r="L27" s="59"/>
      <c r="M27" s="83"/>
      <c r="N27" s="62">
        <f t="shared" si="0"/>
        <v>0</v>
      </c>
      <c r="O27" s="58">
        <f t="shared" si="1"/>
        <v>0</v>
      </c>
      <c r="P27" s="57" t="str">
        <f t="shared" si="2"/>
        <v>No cumple</v>
      </c>
    </row>
    <row r="28" spans="1:16">
      <c r="A28" s="95" t="s">
        <v>14</v>
      </c>
      <c r="B28" s="46" t="s">
        <v>90</v>
      </c>
      <c r="C28" s="54">
        <v>18</v>
      </c>
      <c r="D28" s="55"/>
      <c r="E28" s="55"/>
      <c r="F28" s="55"/>
      <c r="G28" s="55"/>
      <c r="H28" s="59"/>
      <c r="I28" s="59"/>
      <c r="J28" s="59"/>
      <c r="K28" s="59"/>
      <c r="L28" s="59"/>
      <c r="M28" s="83"/>
      <c r="N28" s="62">
        <f t="shared" si="0"/>
        <v>0</v>
      </c>
      <c r="O28" s="58">
        <f t="shared" si="1"/>
        <v>0</v>
      </c>
      <c r="P28" s="57" t="str">
        <f t="shared" si="2"/>
        <v>No cumple</v>
      </c>
    </row>
    <row r="29" spans="1:16">
      <c r="A29" s="94" t="s">
        <v>15</v>
      </c>
      <c r="B29" s="46" t="s">
        <v>91</v>
      </c>
      <c r="C29" s="54">
        <v>18</v>
      </c>
      <c r="D29" s="55"/>
      <c r="E29" s="55"/>
      <c r="F29" s="55"/>
      <c r="G29" s="55"/>
      <c r="H29" s="59"/>
      <c r="I29" s="59"/>
      <c r="J29" s="59"/>
      <c r="K29" s="59"/>
      <c r="L29" s="59"/>
      <c r="M29" s="83"/>
      <c r="N29" s="62">
        <f t="shared" si="0"/>
        <v>0</v>
      </c>
      <c r="O29" s="58">
        <f t="shared" si="1"/>
        <v>0</v>
      </c>
      <c r="P29" s="57" t="str">
        <f t="shared" si="2"/>
        <v>No cumple</v>
      </c>
    </row>
    <row r="30" spans="1:16" ht="30.75">
      <c r="A30" s="95" t="s">
        <v>15</v>
      </c>
      <c r="B30" s="46" t="s">
        <v>92</v>
      </c>
      <c r="C30" s="54">
        <v>18</v>
      </c>
      <c r="D30" s="55"/>
      <c r="E30" s="55"/>
      <c r="F30" s="55"/>
      <c r="G30" s="55"/>
      <c r="H30" s="59"/>
      <c r="I30" s="59"/>
      <c r="J30" s="59"/>
      <c r="K30" s="59"/>
      <c r="L30" s="59"/>
      <c r="M30" s="83"/>
      <c r="N30" s="62">
        <f t="shared" si="0"/>
        <v>0</v>
      </c>
      <c r="O30" s="58">
        <f t="shared" si="1"/>
        <v>0</v>
      </c>
      <c r="P30" s="57" t="str">
        <f t="shared" si="2"/>
        <v>No cumple</v>
      </c>
    </row>
    <row r="31" spans="1:16" ht="30.75">
      <c r="A31" s="95" t="s">
        <v>15</v>
      </c>
      <c r="B31" s="46" t="s">
        <v>93</v>
      </c>
      <c r="C31" s="54">
        <v>18</v>
      </c>
      <c r="D31" s="55"/>
      <c r="E31" s="55"/>
      <c r="F31" s="55"/>
      <c r="G31" s="55"/>
      <c r="H31" s="59"/>
      <c r="I31" s="59"/>
      <c r="J31" s="59"/>
      <c r="K31" s="59"/>
      <c r="L31" s="59"/>
      <c r="M31" s="83"/>
      <c r="N31" s="62">
        <f t="shared" si="0"/>
        <v>0</v>
      </c>
      <c r="O31" s="58">
        <f t="shared" si="1"/>
        <v>0</v>
      </c>
      <c r="P31" s="57" t="str">
        <f t="shared" si="2"/>
        <v>No cumple</v>
      </c>
    </row>
    <row r="32" spans="1:16" ht="30.75">
      <c r="A32" s="95" t="s">
        <v>15</v>
      </c>
      <c r="B32" s="46" t="s">
        <v>94</v>
      </c>
      <c r="C32" s="54">
        <v>18</v>
      </c>
      <c r="D32" s="55"/>
      <c r="E32" s="55"/>
      <c r="F32" s="55"/>
      <c r="G32" s="55"/>
      <c r="H32" s="59"/>
      <c r="I32" s="59"/>
      <c r="J32" s="59"/>
      <c r="K32" s="59"/>
      <c r="L32" s="59"/>
      <c r="M32" s="83"/>
      <c r="N32" s="62">
        <f t="shared" si="0"/>
        <v>0</v>
      </c>
      <c r="O32" s="58">
        <f t="shared" si="1"/>
        <v>0</v>
      </c>
      <c r="P32" s="57" t="str">
        <f t="shared" si="2"/>
        <v>No cumple</v>
      </c>
    </row>
    <row r="33" spans="1:16">
      <c r="A33" s="95" t="s">
        <v>15</v>
      </c>
      <c r="B33" s="46" t="s">
        <v>90</v>
      </c>
      <c r="C33" s="54">
        <v>18</v>
      </c>
      <c r="D33" s="55"/>
      <c r="E33" s="55"/>
      <c r="F33" s="55"/>
      <c r="G33" s="55"/>
      <c r="H33" s="59"/>
      <c r="I33" s="59"/>
      <c r="J33" s="59"/>
      <c r="K33" s="59"/>
      <c r="L33" s="59"/>
      <c r="M33" s="83"/>
      <c r="N33" s="62">
        <f t="shared" si="0"/>
        <v>0</v>
      </c>
      <c r="O33" s="58">
        <f t="shared" si="1"/>
        <v>0</v>
      </c>
      <c r="P33" s="57" t="str">
        <f t="shared" si="2"/>
        <v>No cumple</v>
      </c>
    </row>
    <row r="34" spans="1:16">
      <c r="A34" s="94" t="s">
        <v>16</v>
      </c>
      <c r="B34" s="46" t="s">
        <v>95</v>
      </c>
      <c r="C34" s="54">
        <v>18</v>
      </c>
      <c r="D34" s="55"/>
      <c r="E34" s="55"/>
      <c r="F34" s="55"/>
      <c r="G34" s="55"/>
      <c r="H34" s="59"/>
      <c r="I34" s="59"/>
      <c r="J34" s="59"/>
      <c r="K34" s="59"/>
      <c r="L34" s="59"/>
      <c r="M34" s="83"/>
      <c r="N34" s="62">
        <f t="shared" si="0"/>
        <v>0</v>
      </c>
      <c r="O34" s="58">
        <f t="shared" si="1"/>
        <v>0</v>
      </c>
      <c r="P34" s="57" t="str">
        <f t="shared" si="2"/>
        <v>No cumple</v>
      </c>
    </row>
    <row r="35" spans="1:16" ht="30.75">
      <c r="A35" s="95" t="s">
        <v>16</v>
      </c>
      <c r="B35" s="46" t="s">
        <v>96</v>
      </c>
      <c r="C35" s="54">
        <v>18</v>
      </c>
      <c r="D35" s="55"/>
      <c r="E35" s="55"/>
      <c r="F35" s="55"/>
      <c r="G35" s="55"/>
      <c r="H35" s="59"/>
      <c r="I35" s="59"/>
      <c r="J35" s="59"/>
      <c r="K35" s="59"/>
      <c r="L35" s="59"/>
      <c r="M35" s="83"/>
      <c r="N35" s="62">
        <f t="shared" si="0"/>
        <v>0</v>
      </c>
      <c r="O35" s="58">
        <f t="shared" si="1"/>
        <v>0</v>
      </c>
      <c r="P35" s="57" t="str">
        <f t="shared" si="2"/>
        <v>No cumple</v>
      </c>
    </row>
    <row r="36" spans="1:16" ht="30.75">
      <c r="A36" s="95" t="s">
        <v>16</v>
      </c>
      <c r="B36" s="46" t="s">
        <v>97</v>
      </c>
      <c r="C36" s="54">
        <v>18</v>
      </c>
      <c r="D36" s="55"/>
      <c r="E36" s="55"/>
      <c r="F36" s="55"/>
      <c r="G36" s="55"/>
      <c r="H36" s="59"/>
      <c r="I36" s="59"/>
      <c r="J36" s="59"/>
      <c r="K36" s="59"/>
      <c r="L36" s="59"/>
      <c r="M36" s="83"/>
      <c r="N36" s="62">
        <f t="shared" si="0"/>
        <v>0</v>
      </c>
      <c r="O36" s="58">
        <f t="shared" si="1"/>
        <v>0</v>
      </c>
      <c r="P36" s="57" t="str">
        <f t="shared" si="2"/>
        <v>No cumple</v>
      </c>
    </row>
    <row r="37" spans="1:16">
      <c r="A37" s="95" t="s">
        <v>16</v>
      </c>
      <c r="B37" s="46" t="s">
        <v>98</v>
      </c>
      <c r="C37" s="54">
        <v>18</v>
      </c>
      <c r="D37" s="55"/>
      <c r="E37" s="55"/>
      <c r="F37" s="55"/>
      <c r="G37" s="55"/>
      <c r="H37" s="59"/>
      <c r="I37" s="59"/>
      <c r="J37" s="59"/>
      <c r="K37" s="59"/>
      <c r="L37" s="59"/>
      <c r="M37" s="83"/>
      <c r="N37" s="62">
        <f t="shared" si="0"/>
        <v>0</v>
      </c>
      <c r="O37" s="58">
        <f t="shared" si="1"/>
        <v>0</v>
      </c>
      <c r="P37" s="57" t="str">
        <f t="shared" si="2"/>
        <v>No cumple</v>
      </c>
    </row>
    <row r="38" spans="1:16" ht="45.75">
      <c r="A38" s="95" t="s">
        <v>16</v>
      </c>
      <c r="B38" s="46" t="s">
        <v>99</v>
      </c>
      <c r="C38" s="54">
        <v>18</v>
      </c>
      <c r="D38" s="55"/>
      <c r="E38" s="55"/>
      <c r="F38" s="55"/>
      <c r="G38" s="55"/>
      <c r="H38" s="59"/>
      <c r="I38" s="59"/>
      <c r="J38" s="59"/>
      <c r="K38" s="59"/>
      <c r="L38" s="59"/>
      <c r="M38" s="83"/>
      <c r="N38" s="62">
        <f t="shared" si="0"/>
        <v>0</v>
      </c>
      <c r="O38" s="58">
        <f t="shared" si="1"/>
        <v>0</v>
      </c>
      <c r="P38" s="57" t="str">
        <f t="shared" si="2"/>
        <v>No cumple</v>
      </c>
    </row>
    <row r="39" spans="1:16" ht="30.75">
      <c r="A39" s="95" t="s">
        <v>16</v>
      </c>
      <c r="B39" s="46" t="s">
        <v>100</v>
      </c>
      <c r="C39" s="54">
        <v>18</v>
      </c>
      <c r="D39" s="55"/>
      <c r="E39" s="55"/>
      <c r="F39" s="55"/>
      <c r="G39" s="55"/>
      <c r="H39" s="59"/>
      <c r="I39" s="59"/>
      <c r="J39" s="59"/>
      <c r="K39" s="59"/>
      <c r="L39" s="59"/>
      <c r="M39" s="83"/>
      <c r="N39" s="62">
        <f t="shared" si="0"/>
        <v>0</v>
      </c>
      <c r="O39" s="58">
        <f t="shared" si="1"/>
        <v>0</v>
      </c>
      <c r="P39" s="57" t="str">
        <f t="shared" si="2"/>
        <v>No cumple</v>
      </c>
    </row>
    <row r="40" spans="1:16">
      <c r="A40" s="94" t="s">
        <v>19</v>
      </c>
      <c r="B40" s="46" t="s">
        <v>101</v>
      </c>
      <c r="C40" s="54">
        <v>18</v>
      </c>
      <c r="D40" s="55"/>
      <c r="E40" s="55"/>
      <c r="F40" s="55"/>
      <c r="G40" s="55"/>
      <c r="H40" s="59"/>
      <c r="I40" s="59"/>
      <c r="J40" s="59"/>
      <c r="K40" s="59"/>
      <c r="L40" s="59"/>
      <c r="M40" s="83"/>
      <c r="N40" s="62">
        <f t="shared" si="0"/>
        <v>0</v>
      </c>
      <c r="O40" s="58">
        <f t="shared" si="1"/>
        <v>0</v>
      </c>
      <c r="P40" s="57" t="str">
        <f t="shared" si="2"/>
        <v>No cumple</v>
      </c>
    </row>
    <row r="41" spans="1:16" ht="30.75">
      <c r="A41" s="95" t="s">
        <v>19</v>
      </c>
      <c r="B41" s="46" t="s">
        <v>102</v>
      </c>
      <c r="C41" s="54">
        <v>18</v>
      </c>
      <c r="D41" s="55"/>
      <c r="E41" s="55"/>
      <c r="F41" s="55"/>
      <c r="G41" s="55"/>
      <c r="H41" s="59"/>
      <c r="I41" s="59"/>
      <c r="J41" s="59"/>
      <c r="K41" s="59"/>
      <c r="L41" s="59"/>
      <c r="M41" s="83"/>
      <c r="N41" s="62">
        <f t="shared" si="0"/>
        <v>0</v>
      </c>
      <c r="O41" s="58">
        <f t="shared" si="1"/>
        <v>0</v>
      </c>
      <c r="P41" s="57" t="str">
        <f t="shared" si="2"/>
        <v>No cumple</v>
      </c>
    </row>
    <row r="42" spans="1:16" ht="30.75">
      <c r="A42" s="95" t="s">
        <v>19</v>
      </c>
      <c r="B42" s="46" t="s">
        <v>103</v>
      </c>
      <c r="C42" s="54">
        <v>18</v>
      </c>
      <c r="D42" s="55"/>
      <c r="E42" s="55"/>
      <c r="F42" s="55"/>
      <c r="G42" s="55"/>
      <c r="H42" s="59"/>
      <c r="I42" s="59"/>
      <c r="J42" s="59"/>
      <c r="K42" s="59"/>
      <c r="L42" s="59"/>
      <c r="M42" s="83"/>
      <c r="N42" s="62">
        <f t="shared" si="0"/>
        <v>0</v>
      </c>
      <c r="O42" s="58">
        <f t="shared" si="1"/>
        <v>0</v>
      </c>
      <c r="P42" s="57" t="str">
        <f t="shared" si="2"/>
        <v>No cumple</v>
      </c>
    </row>
    <row r="43" spans="1:16" ht="30.75">
      <c r="A43" s="95" t="s">
        <v>19</v>
      </c>
      <c r="B43" s="46" t="s">
        <v>104</v>
      </c>
      <c r="C43" s="54">
        <v>18</v>
      </c>
      <c r="D43" s="55"/>
      <c r="E43" s="55"/>
      <c r="F43" s="55"/>
      <c r="G43" s="55"/>
      <c r="H43" s="59"/>
      <c r="I43" s="59"/>
      <c r="J43" s="59"/>
      <c r="K43" s="59"/>
      <c r="L43" s="59"/>
      <c r="M43" s="83"/>
      <c r="N43" s="62">
        <f t="shared" si="0"/>
        <v>0</v>
      </c>
      <c r="O43" s="58">
        <f t="shared" si="1"/>
        <v>0</v>
      </c>
      <c r="P43" s="57" t="str">
        <f t="shared" si="2"/>
        <v>No cumple</v>
      </c>
    </row>
    <row r="44" spans="1:16">
      <c r="A44" s="95" t="s">
        <v>19</v>
      </c>
      <c r="B44" s="46" t="s">
        <v>90</v>
      </c>
      <c r="C44" s="54">
        <v>18</v>
      </c>
      <c r="D44" s="55"/>
      <c r="E44" s="55"/>
      <c r="F44" s="55"/>
      <c r="G44" s="55"/>
      <c r="H44" s="59"/>
      <c r="I44" s="59"/>
      <c r="J44" s="59"/>
      <c r="K44" s="59"/>
      <c r="L44" s="59"/>
      <c r="M44" s="83"/>
      <c r="N44" s="62">
        <f t="shared" si="0"/>
        <v>0</v>
      </c>
      <c r="O44" s="58">
        <f t="shared" si="1"/>
        <v>0</v>
      </c>
      <c r="P44" s="57" t="str">
        <f t="shared" si="2"/>
        <v>No cumple</v>
      </c>
    </row>
    <row r="45" spans="1:16" ht="30.75">
      <c r="A45" s="95" t="s">
        <v>19</v>
      </c>
      <c r="B45" s="46" t="s">
        <v>105</v>
      </c>
      <c r="C45" s="54">
        <v>18</v>
      </c>
      <c r="D45" s="55"/>
      <c r="E45" s="55"/>
      <c r="F45" s="55"/>
      <c r="G45" s="55"/>
      <c r="H45" s="59"/>
      <c r="I45" s="59"/>
      <c r="J45" s="59"/>
      <c r="K45" s="59"/>
      <c r="L45" s="59"/>
      <c r="M45" s="83"/>
      <c r="N45" s="62">
        <f t="shared" si="0"/>
        <v>0</v>
      </c>
      <c r="O45" s="58">
        <f t="shared" si="1"/>
        <v>0</v>
      </c>
      <c r="P45" s="57" t="str">
        <f t="shared" si="2"/>
        <v>No cumple</v>
      </c>
    </row>
    <row r="46" spans="1:16" ht="45.75">
      <c r="A46" s="94" t="s">
        <v>20</v>
      </c>
      <c r="B46" s="46" t="s">
        <v>106</v>
      </c>
      <c r="C46" s="54">
        <v>18</v>
      </c>
      <c r="D46" s="55"/>
      <c r="E46" s="55"/>
      <c r="F46" s="55"/>
      <c r="G46" s="55"/>
      <c r="H46" s="59"/>
      <c r="I46" s="59"/>
      <c r="J46" s="59"/>
      <c r="K46" s="59"/>
      <c r="L46" s="59"/>
      <c r="M46" s="83"/>
      <c r="N46" s="62">
        <f t="shared" si="0"/>
        <v>0</v>
      </c>
      <c r="O46" s="58">
        <f t="shared" si="1"/>
        <v>0</v>
      </c>
      <c r="P46" s="57" t="str">
        <f t="shared" si="2"/>
        <v>No cumple</v>
      </c>
    </row>
    <row r="47" spans="1:16" ht="60.75">
      <c r="A47" s="94" t="s">
        <v>21</v>
      </c>
      <c r="B47" s="46" t="s">
        <v>107</v>
      </c>
      <c r="C47" s="54">
        <v>18</v>
      </c>
      <c r="D47" s="55"/>
      <c r="E47" s="55"/>
      <c r="F47" s="55"/>
      <c r="G47" s="55"/>
      <c r="H47" s="59"/>
      <c r="I47" s="59"/>
      <c r="J47" s="59"/>
      <c r="K47" s="59"/>
      <c r="L47" s="59"/>
      <c r="M47" s="83"/>
      <c r="N47" s="62">
        <f t="shared" si="0"/>
        <v>0</v>
      </c>
      <c r="O47" s="58">
        <f t="shared" si="1"/>
        <v>0</v>
      </c>
      <c r="P47" s="57" t="str">
        <f t="shared" si="2"/>
        <v>No cumple</v>
      </c>
    </row>
    <row r="48" spans="1:16">
      <c r="A48" s="94" t="s">
        <v>22</v>
      </c>
      <c r="B48" s="46" t="s">
        <v>108</v>
      </c>
      <c r="C48" s="54">
        <v>18</v>
      </c>
      <c r="D48" s="55"/>
      <c r="E48" s="55"/>
      <c r="F48" s="55"/>
      <c r="G48" s="55"/>
      <c r="H48" s="59"/>
      <c r="I48" s="59"/>
      <c r="J48" s="59"/>
      <c r="K48" s="59"/>
      <c r="L48" s="59"/>
      <c r="M48" s="83"/>
      <c r="N48" s="62">
        <f t="shared" si="0"/>
        <v>0</v>
      </c>
      <c r="O48" s="58">
        <f t="shared" si="1"/>
        <v>0</v>
      </c>
      <c r="P48" s="57" t="str">
        <f t="shared" si="2"/>
        <v>No cumple</v>
      </c>
    </row>
    <row r="49" spans="1:16">
      <c r="A49" s="95" t="s">
        <v>22</v>
      </c>
      <c r="B49" s="46" t="s">
        <v>109</v>
      </c>
      <c r="C49" s="54">
        <v>18</v>
      </c>
      <c r="D49" s="55"/>
      <c r="E49" s="55"/>
      <c r="F49" s="55"/>
      <c r="G49" s="55"/>
      <c r="H49" s="59"/>
      <c r="I49" s="59"/>
      <c r="J49" s="59"/>
      <c r="K49" s="59"/>
      <c r="L49" s="59"/>
      <c r="M49" s="83"/>
      <c r="N49" s="62">
        <f t="shared" si="0"/>
        <v>0</v>
      </c>
      <c r="O49" s="58">
        <f t="shared" si="1"/>
        <v>0</v>
      </c>
      <c r="P49" s="57" t="str">
        <f t="shared" si="2"/>
        <v>No cumple</v>
      </c>
    </row>
    <row r="50" spans="1:16" ht="30.75">
      <c r="A50" s="95" t="s">
        <v>22</v>
      </c>
      <c r="B50" s="46" t="s">
        <v>110</v>
      </c>
      <c r="C50" s="54">
        <v>18</v>
      </c>
      <c r="D50" s="55"/>
      <c r="E50" s="55"/>
      <c r="F50" s="55"/>
      <c r="G50" s="55"/>
      <c r="H50" s="59"/>
      <c r="I50" s="59"/>
      <c r="J50" s="59"/>
      <c r="K50" s="59"/>
      <c r="L50" s="59"/>
      <c r="M50" s="83"/>
      <c r="N50" s="62">
        <f t="shared" si="0"/>
        <v>0</v>
      </c>
      <c r="O50" s="58">
        <f t="shared" si="1"/>
        <v>0</v>
      </c>
      <c r="P50" s="57" t="str">
        <f t="shared" si="2"/>
        <v>No cumple</v>
      </c>
    </row>
    <row r="51" spans="1:16">
      <c r="A51" s="95" t="s">
        <v>22</v>
      </c>
      <c r="B51" s="46" t="s">
        <v>90</v>
      </c>
      <c r="C51" s="54">
        <v>18</v>
      </c>
      <c r="D51" s="55"/>
      <c r="E51" s="55"/>
      <c r="F51" s="55"/>
      <c r="G51" s="55"/>
      <c r="H51" s="59"/>
      <c r="I51" s="59"/>
      <c r="J51" s="59"/>
      <c r="K51" s="59"/>
      <c r="L51" s="59"/>
      <c r="M51" s="83"/>
      <c r="N51" s="62">
        <f t="shared" si="0"/>
        <v>0</v>
      </c>
      <c r="O51" s="58">
        <f t="shared" si="1"/>
        <v>0</v>
      </c>
      <c r="P51" s="57" t="str">
        <f t="shared" si="2"/>
        <v>No cumple</v>
      </c>
    </row>
    <row r="52" spans="1:16">
      <c r="A52" s="94" t="s">
        <v>24</v>
      </c>
      <c r="B52" s="46" t="s">
        <v>111</v>
      </c>
      <c r="C52" s="54">
        <v>18</v>
      </c>
      <c r="D52" s="55"/>
      <c r="E52" s="55"/>
      <c r="F52" s="55"/>
      <c r="G52" s="55"/>
      <c r="H52" s="59"/>
      <c r="I52" s="59"/>
      <c r="J52" s="59"/>
      <c r="K52" s="59"/>
      <c r="L52" s="59"/>
      <c r="M52" s="83"/>
      <c r="N52" s="62">
        <f t="shared" si="0"/>
        <v>0</v>
      </c>
      <c r="O52" s="58">
        <f t="shared" si="1"/>
        <v>0</v>
      </c>
      <c r="P52" s="57" t="str">
        <f t="shared" si="2"/>
        <v>No cumple</v>
      </c>
    </row>
    <row r="53" spans="1:16" ht="30.75">
      <c r="A53" s="95" t="s">
        <v>24</v>
      </c>
      <c r="B53" s="46" t="s">
        <v>112</v>
      </c>
      <c r="C53" s="54">
        <v>18</v>
      </c>
      <c r="D53" s="55"/>
      <c r="E53" s="55"/>
      <c r="F53" s="55"/>
      <c r="G53" s="55"/>
      <c r="H53" s="59"/>
      <c r="I53" s="59"/>
      <c r="J53" s="59"/>
      <c r="K53" s="59"/>
      <c r="L53" s="59"/>
      <c r="M53" s="83"/>
      <c r="N53" s="62">
        <f t="shared" si="0"/>
        <v>0</v>
      </c>
      <c r="O53" s="58">
        <f t="shared" si="1"/>
        <v>0</v>
      </c>
      <c r="P53" s="57" t="str">
        <f t="shared" si="2"/>
        <v>No cumple</v>
      </c>
    </row>
    <row r="54" spans="1:16">
      <c r="A54" s="95" t="s">
        <v>24</v>
      </c>
      <c r="B54" s="46" t="s">
        <v>113</v>
      </c>
      <c r="C54" s="54">
        <v>18</v>
      </c>
      <c r="D54" s="55"/>
      <c r="E54" s="55"/>
      <c r="F54" s="55"/>
      <c r="G54" s="55"/>
      <c r="H54" s="59"/>
      <c r="I54" s="59"/>
      <c r="J54" s="59"/>
      <c r="K54" s="59"/>
      <c r="L54" s="59"/>
      <c r="M54" s="83"/>
      <c r="N54" s="62">
        <f t="shared" si="0"/>
        <v>0</v>
      </c>
      <c r="O54" s="58">
        <f t="shared" si="1"/>
        <v>0</v>
      </c>
      <c r="P54" s="57" t="str">
        <f t="shared" si="2"/>
        <v>No cumple</v>
      </c>
    </row>
    <row r="55" spans="1:16" ht="30.75">
      <c r="A55" s="95" t="s">
        <v>24</v>
      </c>
      <c r="B55" s="46" t="s">
        <v>114</v>
      </c>
      <c r="C55" s="54">
        <v>18</v>
      </c>
      <c r="D55" s="55"/>
      <c r="E55" s="55"/>
      <c r="F55" s="55"/>
      <c r="G55" s="55"/>
      <c r="H55" s="59"/>
      <c r="I55" s="59"/>
      <c r="J55" s="59"/>
      <c r="K55" s="59"/>
      <c r="L55" s="59"/>
      <c r="M55" s="83"/>
      <c r="N55" s="62">
        <f t="shared" si="0"/>
        <v>0</v>
      </c>
      <c r="O55" s="58">
        <f t="shared" si="1"/>
        <v>0</v>
      </c>
      <c r="P55" s="57" t="str">
        <f t="shared" si="2"/>
        <v>No cumple</v>
      </c>
    </row>
    <row r="56" spans="1:16" ht="45.75">
      <c r="A56" s="94" t="s">
        <v>25</v>
      </c>
      <c r="B56" s="46" t="s">
        <v>115</v>
      </c>
      <c r="C56" s="54">
        <v>18</v>
      </c>
      <c r="D56" s="55"/>
      <c r="E56" s="55"/>
      <c r="F56" s="55"/>
      <c r="G56" s="55"/>
      <c r="H56" s="59"/>
      <c r="I56" s="59"/>
      <c r="J56" s="59"/>
      <c r="K56" s="59"/>
      <c r="L56" s="59"/>
      <c r="M56" s="83"/>
      <c r="N56" s="62">
        <f t="shared" si="0"/>
        <v>0</v>
      </c>
      <c r="O56" s="58">
        <f t="shared" si="1"/>
        <v>0</v>
      </c>
      <c r="P56" s="57" t="str">
        <f t="shared" si="2"/>
        <v>No cumple</v>
      </c>
    </row>
    <row r="57" spans="1:16">
      <c r="A57" s="94" t="s">
        <v>17</v>
      </c>
      <c r="B57" s="46" t="s">
        <v>116</v>
      </c>
      <c r="C57" s="54">
        <v>18</v>
      </c>
      <c r="D57" s="55"/>
      <c r="E57" s="55"/>
      <c r="F57" s="55"/>
      <c r="G57" s="55"/>
      <c r="H57" s="59"/>
      <c r="I57" s="59"/>
      <c r="J57" s="59"/>
      <c r="K57" s="59"/>
      <c r="L57" s="59"/>
      <c r="M57" s="83"/>
      <c r="N57" s="62">
        <f t="shared" si="0"/>
        <v>0</v>
      </c>
      <c r="O57" s="58">
        <f t="shared" si="1"/>
        <v>0</v>
      </c>
      <c r="P57" s="57" t="str">
        <f t="shared" si="2"/>
        <v>No cumple</v>
      </c>
    </row>
    <row r="58" spans="1:16" ht="30.75">
      <c r="A58" s="95" t="s">
        <v>17</v>
      </c>
      <c r="B58" s="46" t="s">
        <v>117</v>
      </c>
      <c r="C58" s="54">
        <v>18</v>
      </c>
      <c r="D58" s="55"/>
      <c r="E58" s="55"/>
      <c r="F58" s="55"/>
      <c r="G58" s="55"/>
      <c r="H58" s="59"/>
      <c r="I58" s="59"/>
      <c r="J58" s="59"/>
      <c r="K58" s="59"/>
      <c r="L58" s="59"/>
      <c r="M58" s="83"/>
      <c r="N58" s="62">
        <f t="shared" si="0"/>
        <v>0</v>
      </c>
      <c r="O58" s="58">
        <f t="shared" si="1"/>
        <v>0</v>
      </c>
      <c r="P58" s="57" t="str">
        <f t="shared" si="2"/>
        <v>No cumple</v>
      </c>
    </row>
    <row r="59" spans="1:16" ht="30.75">
      <c r="A59" s="95" t="s">
        <v>17</v>
      </c>
      <c r="B59" s="46" t="s">
        <v>118</v>
      </c>
      <c r="C59" s="54">
        <v>18</v>
      </c>
      <c r="D59" s="55"/>
      <c r="E59" s="55"/>
      <c r="F59" s="55"/>
      <c r="G59" s="55"/>
      <c r="H59" s="59"/>
      <c r="I59" s="59"/>
      <c r="J59" s="59"/>
      <c r="K59" s="59"/>
      <c r="L59" s="59"/>
      <c r="M59" s="83"/>
      <c r="N59" s="62">
        <f t="shared" si="0"/>
        <v>0</v>
      </c>
      <c r="O59" s="58">
        <f t="shared" si="1"/>
        <v>0</v>
      </c>
      <c r="P59" s="57" t="str">
        <f t="shared" si="2"/>
        <v>No cumple</v>
      </c>
    </row>
    <row r="60" spans="1:16" ht="30.75">
      <c r="A60" s="94" t="s">
        <v>26</v>
      </c>
      <c r="B60" s="46" t="s">
        <v>119</v>
      </c>
      <c r="C60" s="54">
        <v>18</v>
      </c>
      <c r="D60" s="55"/>
      <c r="E60" s="55"/>
      <c r="F60" s="55"/>
      <c r="G60" s="55"/>
      <c r="H60" s="59"/>
      <c r="I60" s="59"/>
      <c r="J60" s="59"/>
      <c r="K60" s="59"/>
      <c r="L60" s="59"/>
      <c r="M60" s="83"/>
      <c r="N60" s="62">
        <f t="shared" si="0"/>
        <v>0</v>
      </c>
      <c r="O60" s="58">
        <f t="shared" si="1"/>
        <v>0</v>
      </c>
      <c r="P60" s="57" t="str">
        <f t="shared" si="2"/>
        <v>No cumple</v>
      </c>
    </row>
    <row r="61" spans="1:16" ht="45.75">
      <c r="A61" s="95" t="s">
        <v>26</v>
      </c>
      <c r="B61" s="46" t="s">
        <v>120</v>
      </c>
      <c r="C61" s="54">
        <v>18</v>
      </c>
      <c r="D61" s="55"/>
      <c r="E61" s="55"/>
      <c r="F61" s="55"/>
      <c r="G61" s="55"/>
      <c r="H61" s="59"/>
      <c r="I61" s="59"/>
      <c r="J61" s="59"/>
      <c r="K61" s="59"/>
      <c r="L61" s="59"/>
      <c r="M61" s="83"/>
      <c r="N61" s="62">
        <f t="shared" si="0"/>
        <v>0</v>
      </c>
      <c r="O61" s="58">
        <f t="shared" si="1"/>
        <v>0</v>
      </c>
      <c r="P61" s="57" t="str">
        <f t="shared" si="2"/>
        <v>No cumple</v>
      </c>
    </row>
    <row r="62" spans="1:16" ht="30.75">
      <c r="A62" s="95" t="s">
        <v>26</v>
      </c>
      <c r="B62" s="46" t="s">
        <v>121</v>
      </c>
      <c r="C62" s="54">
        <v>18</v>
      </c>
      <c r="D62" s="55"/>
      <c r="E62" s="55"/>
      <c r="F62" s="55"/>
      <c r="G62" s="55"/>
      <c r="H62" s="59"/>
      <c r="I62" s="59"/>
      <c r="J62" s="59"/>
      <c r="K62" s="59"/>
      <c r="L62" s="59"/>
      <c r="M62" s="83"/>
      <c r="N62" s="62">
        <f t="shared" si="0"/>
        <v>0</v>
      </c>
      <c r="O62" s="58">
        <f t="shared" si="1"/>
        <v>0</v>
      </c>
      <c r="P62" s="57" t="str">
        <f t="shared" si="2"/>
        <v>No cumple</v>
      </c>
    </row>
    <row r="63" spans="1:16" ht="30.75">
      <c r="A63" s="95" t="s">
        <v>26</v>
      </c>
      <c r="B63" s="46" t="s">
        <v>122</v>
      </c>
      <c r="C63" s="54">
        <v>18</v>
      </c>
      <c r="D63" s="55"/>
      <c r="E63" s="55"/>
      <c r="F63" s="55"/>
      <c r="G63" s="55"/>
      <c r="H63" s="59"/>
      <c r="I63" s="59"/>
      <c r="J63" s="59"/>
      <c r="K63" s="59"/>
      <c r="L63" s="59"/>
      <c r="M63" s="83"/>
      <c r="N63" s="62">
        <f t="shared" si="0"/>
        <v>0</v>
      </c>
      <c r="O63" s="58">
        <f t="shared" si="1"/>
        <v>0</v>
      </c>
      <c r="P63" s="57" t="str">
        <f t="shared" si="2"/>
        <v>No cumple</v>
      </c>
    </row>
    <row r="64" spans="1:16" ht="45.75">
      <c r="A64" s="95" t="s">
        <v>26</v>
      </c>
      <c r="B64" s="46" t="s">
        <v>123</v>
      </c>
      <c r="C64" s="54">
        <v>18</v>
      </c>
      <c r="D64" s="55"/>
      <c r="E64" s="55"/>
      <c r="F64" s="55"/>
      <c r="G64" s="55"/>
      <c r="H64" s="59"/>
      <c r="I64" s="59"/>
      <c r="J64" s="59"/>
      <c r="K64" s="59"/>
      <c r="L64" s="59"/>
      <c r="M64" s="83"/>
      <c r="N64" s="62">
        <f t="shared" si="0"/>
        <v>0</v>
      </c>
      <c r="O64" s="58">
        <f t="shared" si="1"/>
        <v>0</v>
      </c>
      <c r="P64" s="57" t="str">
        <f t="shared" si="2"/>
        <v>No cumple</v>
      </c>
    </row>
    <row r="65" spans="1:16" ht="30.75">
      <c r="A65" s="95" t="s">
        <v>26</v>
      </c>
      <c r="B65" s="46" t="s">
        <v>124</v>
      </c>
      <c r="C65" s="54">
        <v>18</v>
      </c>
      <c r="D65" s="55"/>
      <c r="E65" s="55"/>
      <c r="F65" s="55"/>
      <c r="G65" s="55"/>
      <c r="H65" s="59"/>
      <c r="I65" s="59"/>
      <c r="J65" s="59"/>
      <c r="K65" s="59"/>
      <c r="L65" s="59"/>
      <c r="M65" s="83"/>
      <c r="N65" s="62">
        <f t="shared" si="0"/>
        <v>0</v>
      </c>
      <c r="O65" s="58">
        <f t="shared" si="1"/>
        <v>0</v>
      </c>
      <c r="P65" s="57" t="str">
        <f t="shared" si="2"/>
        <v>No cumple</v>
      </c>
    </row>
    <row r="66" spans="1:16" ht="30.75">
      <c r="A66" s="95" t="s">
        <v>26</v>
      </c>
      <c r="B66" s="46" t="s">
        <v>125</v>
      </c>
      <c r="C66" s="54">
        <v>18</v>
      </c>
      <c r="D66" s="55"/>
      <c r="E66" s="55"/>
      <c r="F66" s="55"/>
      <c r="G66" s="55"/>
      <c r="H66" s="59"/>
      <c r="I66" s="59"/>
      <c r="J66" s="59"/>
      <c r="K66" s="59"/>
      <c r="L66" s="59"/>
      <c r="M66" s="83"/>
      <c r="N66" s="62">
        <f t="shared" si="0"/>
        <v>0</v>
      </c>
      <c r="O66" s="58">
        <f t="shared" si="1"/>
        <v>0</v>
      </c>
      <c r="P66" s="57" t="str">
        <f t="shared" si="2"/>
        <v>No cumple</v>
      </c>
    </row>
    <row r="67" spans="1:16" ht="30.75">
      <c r="A67" s="94" t="s">
        <v>126</v>
      </c>
      <c r="B67" s="46" t="s">
        <v>127</v>
      </c>
      <c r="C67" s="54">
        <v>18</v>
      </c>
      <c r="D67" s="55"/>
      <c r="E67" s="55"/>
      <c r="F67" s="55"/>
      <c r="G67" s="55"/>
      <c r="H67" s="59"/>
      <c r="I67" s="59"/>
      <c r="J67" s="59"/>
      <c r="K67" s="59"/>
      <c r="L67" s="59"/>
      <c r="M67" s="83"/>
      <c r="N67" s="62">
        <f t="shared" si="0"/>
        <v>0</v>
      </c>
      <c r="O67" s="58">
        <f t="shared" si="1"/>
        <v>0</v>
      </c>
      <c r="P67" s="57" t="str">
        <f t="shared" si="2"/>
        <v>No cumple</v>
      </c>
    </row>
    <row r="68" spans="1:16" ht="30.75">
      <c r="A68" s="94" t="s">
        <v>28</v>
      </c>
      <c r="B68" s="46" t="s">
        <v>128</v>
      </c>
      <c r="C68" s="54">
        <v>18</v>
      </c>
      <c r="D68" s="55"/>
      <c r="E68" s="55"/>
      <c r="F68" s="55"/>
      <c r="G68" s="55"/>
      <c r="H68" s="59"/>
      <c r="I68" s="59"/>
      <c r="J68" s="59"/>
      <c r="K68" s="59"/>
      <c r="L68" s="59"/>
      <c r="M68" s="83"/>
      <c r="N68" s="62">
        <f t="shared" si="0"/>
        <v>0</v>
      </c>
      <c r="O68" s="58">
        <f t="shared" si="1"/>
        <v>0</v>
      </c>
      <c r="P68" s="57" t="str">
        <f t="shared" si="2"/>
        <v>No cumple</v>
      </c>
    </row>
    <row r="69" spans="1:16" ht="30.75">
      <c r="A69" s="95" t="s">
        <v>28</v>
      </c>
      <c r="B69" s="46" t="s">
        <v>129</v>
      </c>
      <c r="C69" s="54">
        <v>18</v>
      </c>
      <c r="D69" s="55"/>
      <c r="E69" s="55"/>
      <c r="F69" s="55"/>
      <c r="G69" s="55"/>
      <c r="H69" s="59"/>
      <c r="I69" s="59"/>
      <c r="J69" s="59"/>
      <c r="K69" s="59"/>
      <c r="L69" s="59"/>
      <c r="M69" s="83"/>
      <c r="N69" s="62">
        <f t="shared" si="0"/>
        <v>0</v>
      </c>
      <c r="O69" s="58">
        <f t="shared" si="1"/>
        <v>0</v>
      </c>
      <c r="P69" s="57" t="str">
        <f t="shared" si="2"/>
        <v>No cumple</v>
      </c>
    </row>
    <row r="70" spans="1:16" ht="45.75">
      <c r="A70" s="95" t="s">
        <v>28</v>
      </c>
      <c r="B70" s="46" t="s">
        <v>130</v>
      </c>
      <c r="C70" s="54">
        <v>18</v>
      </c>
      <c r="D70" s="55"/>
      <c r="E70" s="55"/>
      <c r="F70" s="55"/>
      <c r="G70" s="55"/>
      <c r="H70" s="59"/>
      <c r="I70" s="59"/>
      <c r="J70" s="59"/>
      <c r="K70" s="59"/>
      <c r="L70" s="59"/>
      <c r="M70" s="83"/>
      <c r="N70" s="62">
        <f t="shared" ref="N70:N133" si="3">SUM(D70:L70)</f>
        <v>0</v>
      </c>
      <c r="O70" s="58">
        <f t="shared" ref="O70:O133" si="4">N70*$B$2/C70</f>
        <v>0</v>
      </c>
      <c r="P70" s="57" t="str">
        <f t="shared" ref="P70:P133" si="5">IF(O70 &gt;= 12%, "Cumple.", IF(O70 &lt; 12%, "No cumple"))</f>
        <v>No cumple</v>
      </c>
    </row>
    <row r="71" spans="1:16">
      <c r="A71" s="95" t="s">
        <v>28</v>
      </c>
      <c r="B71" s="46" t="s">
        <v>131</v>
      </c>
      <c r="C71" s="54">
        <v>18</v>
      </c>
      <c r="D71" s="55"/>
      <c r="E71" s="55"/>
      <c r="F71" s="55"/>
      <c r="G71" s="55"/>
      <c r="H71" s="59"/>
      <c r="I71" s="59"/>
      <c r="J71" s="59"/>
      <c r="K71" s="59"/>
      <c r="L71" s="59"/>
      <c r="M71" s="83"/>
      <c r="N71" s="62">
        <f t="shared" si="3"/>
        <v>0</v>
      </c>
      <c r="O71" s="58">
        <f t="shared" si="4"/>
        <v>0</v>
      </c>
      <c r="P71" s="57" t="str">
        <f t="shared" si="5"/>
        <v>No cumple</v>
      </c>
    </row>
    <row r="72" spans="1:16" ht="30.75">
      <c r="A72" s="95" t="s">
        <v>28</v>
      </c>
      <c r="B72" s="46" t="s">
        <v>132</v>
      </c>
      <c r="C72" s="54">
        <v>18</v>
      </c>
      <c r="D72" s="55"/>
      <c r="E72" s="55"/>
      <c r="F72" s="55"/>
      <c r="G72" s="55"/>
      <c r="H72" s="59"/>
      <c r="I72" s="59"/>
      <c r="J72" s="59"/>
      <c r="K72" s="59"/>
      <c r="L72" s="59"/>
      <c r="M72" s="83"/>
      <c r="N72" s="62">
        <f t="shared" si="3"/>
        <v>0</v>
      </c>
      <c r="O72" s="58">
        <f t="shared" si="4"/>
        <v>0</v>
      </c>
      <c r="P72" s="57" t="str">
        <f t="shared" si="5"/>
        <v>No cumple</v>
      </c>
    </row>
    <row r="73" spans="1:16" ht="30.75">
      <c r="A73" s="95" t="s">
        <v>28</v>
      </c>
      <c r="B73" s="46" t="s">
        <v>133</v>
      </c>
      <c r="C73" s="54">
        <v>18</v>
      </c>
      <c r="D73" s="55"/>
      <c r="E73" s="55"/>
      <c r="F73" s="55"/>
      <c r="G73" s="55"/>
      <c r="H73" s="59"/>
      <c r="I73" s="59"/>
      <c r="J73" s="59"/>
      <c r="K73" s="59"/>
      <c r="L73" s="59"/>
      <c r="M73" s="83"/>
      <c r="N73" s="62">
        <f t="shared" si="3"/>
        <v>0</v>
      </c>
      <c r="O73" s="58">
        <f t="shared" si="4"/>
        <v>0</v>
      </c>
      <c r="P73" s="57" t="str">
        <f t="shared" si="5"/>
        <v>No cumple</v>
      </c>
    </row>
    <row r="74" spans="1:16">
      <c r="A74" s="95" t="s">
        <v>28</v>
      </c>
      <c r="B74" s="46" t="s">
        <v>134</v>
      </c>
      <c r="C74" s="54">
        <v>18</v>
      </c>
      <c r="D74" s="55"/>
      <c r="E74" s="55"/>
      <c r="F74" s="55"/>
      <c r="G74" s="55"/>
      <c r="H74" s="59"/>
      <c r="I74" s="59"/>
      <c r="J74" s="59"/>
      <c r="K74" s="59"/>
      <c r="L74" s="59"/>
      <c r="M74" s="83"/>
      <c r="N74" s="62">
        <f t="shared" si="3"/>
        <v>0</v>
      </c>
      <c r="O74" s="58">
        <f t="shared" si="4"/>
        <v>0</v>
      </c>
      <c r="P74" s="57" t="str">
        <f t="shared" si="5"/>
        <v>No cumple</v>
      </c>
    </row>
    <row r="75" spans="1:16" ht="30.75">
      <c r="A75" s="95" t="s">
        <v>28</v>
      </c>
      <c r="B75" s="46" t="s">
        <v>135</v>
      </c>
      <c r="C75" s="54">
        <v>18</v>
      </c>
      <c r="D75" s="55"/>
      <c r="E75" s="55"/>
      <c r="F75" s="55"/>
      <c r="G75" s="55"/>
      <c r="H75" s="59"/>
      <c r="I75" s="59"/>
      <c r="J75" s="59"/>
      <c r="K75" s="59"/>
      <c r="L75" s="59"/>
      <c r="M75" s="83"/>
      <c r="N75" s="62">
        <f t="shared" si="3"/>
        <v>0</v>
      </c>
      <c r="O75" s="58">
        <f t="shared" si="4"/>
        <v>0</v>
      </c>
      <c r="P75" s="57" t="str">
        <f t="shared" si="5"/>
        <v>No cumple</v>
      </c>
    </row>
    <row r="76" spans="1:16">
      <c r="A76" s="95" t="s">
        <v>28</v>
      </c>
      <c r="B76" s="46" t="s">
        <v>136</v>
      </c>
      <c r="C76" s="54">
        <v>18</v>
      </c>
      <c r="D76" s="55"/>
      <c r="E76" s="55"/>
      <c r="F76" s="55"/>
      <c r="G76" s="55"/>
      <c r="H76" s="59"/>
      <c r="I76" s="59"/>
      <c r="J76" s="59"/>
      <c r="K76" s="59"/>
      <c r="L76" s="59"/>
      <c r="M76" s="83"/>
      <c r="N76" s="62">
        <f t="shared" si="3"/>
        <v>0</v>
      </c>
      <c r="O76" s="58">
        <f t="shared" si="4"/>
        <v>0</v>
      </c>
      <c r="P76" s="57" t="str">
        <f t="shared" si="5"/>
        <v>No cumple</v>
      </c>
    </row>
    <row r="77" spans="1:16" ht="30.75">
      <c r="A77" s="95" t="s">
        <v>28</v>
      </c>
      <c r="B77" s="46" t="s">
        <v>137</v>
      </c>
      <c r="C77" s="54">
        <v>18</v>
      </c>
      <c r="D77" s="55"/>
      <c r="E77" s="55"/>
      <c r="F77" s="55"/>
      <c r="G77" s="55"/>
      <c r="H77" s="59"/>
      <c r="I77" s="59"/>
      <c r="J77" s="59"/>
      <c r="K77" s="59"/>
      <c r="L77" s="59"/>
      <c r="M77" s="83"/>
      <c r="N77" s="62">
        <f t="shared" si="3"/>
        <v>0</v>
      </c>
      <c r="O77" s="58">
        <f t="shared" si="4"/>
        <v>0</v>
      </c>
      <c r="P77" s="57" t="str">
        <f t="shared" si="5"/>
        <v>No cumple</v>
      </c>
    </row>
    <row r="78" spans="1:16" ht="45.75">
      <c r="A78" s="95" t="s">
        <v>28</v>
      </c>
      <c r="B78" s="46" t="s">
        <v>138</v>
      </c>
      <c r="C78" s="54">
        <v>18</v>
      </c>
      <c r="D78" s="55"/>
      <c r="E78" s="55"/>
      <c r="F78" s="55"/>
      <c r="G78" s="55"/>
      <c r="H78" s="59"/>
      <c r="I78" s="59"/>
      <c r="J78" s="59"/>
      <c r="K78" s="59"/>
      <c r="L78" s="59"/>
      <c r="M78" s="83"/>
      <c r="N78" s="62">
        <f t="shared" si="3"/>
        <v>0</v>
      </c>
      <c r="O78" s="58">
        <f t="shared" si="4"/>
        <v>0</v>
      </c>
      <c r="P78" s="57" t="str">
        <f t="shared" si="5"/>
        <v>No cumple</v>
      </c>
    </row>
    <row r="79" spans="1:16" ht="30.75">
      <c r="A79" s="95" t="s">
        <v>28</v>
      </c>
      <c r="B79" s="46" t="s">
        <v>139</v>
      </c>
      <c r="C79" s="54">
        <v>18</v>
      </c>
      <c r="D79" s="55"/>
      <c r="E79" s="55"/>
      <c r="F79" s="55"/>
      <c r="G79" s="55"/>
      <c r="H79" s="59"/>
      <c r="I79" s="59"/>
      <c r="J79" s="59"/>
      <c r="K79" s="59"/>
      <c r="L79" s="59"/>
      <c r="M79" s="83"/>
      <c r="N79" s="62">
        <f t="shared" si="3"/>
        <v>0</v>
      </c>
      <c r="O79" s="58">
        <f t="shared" si="4"/>
        <v>0</v>
      </c>
      <c r="P79" s="57" t="str">
        <f t="shared" si="5"/>
        <v>No cumple</v>
      </c>
    </row>
    <row r="80" spans="1:16" ht="30.75">
      <c r="A80" s="95" t="s">
        <v>28</v>
      </c>
      <c r="B80" s="46" t="s">
        <v>140</v>
      </c>
      <c r="C80" s="54">
        <v>18</v>
      </c>
      <c r="D80" s="55"/>
      <c r="E80" s="55"/>
      <c r="F80" s="55"/>
      <c r="G80" s="55"/>
      <c r="H80" s="59"/>
      <c r="I80" s="59"/>
      <c r="J80" s="59"/>
      <c r="K80" s="59"/>
      <c r="L80" s="59"/>
      <c r="M80" s="83"/>
      <c r="N80" s="62">
        <f t="shared" si="3"/>
        <v>0</v>
      </c>
      <c r="O80" s="58">
        <f t="shared" si="4"/>
        <v>0</v>
      </c>
      <c r="P80" s="57" t="str">
        <f t="shared" si="5"/>
        <v>No cumple</v>
      </c>
    </row>
    <row r="81" spans="1:16" ht="30.75">
      <c r="A81" s="95" t="s">
        <v>28</v>
      </c>
      <c r="B81" s="46" t="s">
        <v>141</v>
      </c>
      <c r="C81" s="54">
        <v>18</v>
      </c>
      <c r="D81" s="55"/>
      <c r="E81" s="55"/>
      <c r="F81" s="55"/>
      <c r="G81" s="55"/>
      <c r="H81" s="59"/>
      <c r="I81" s="59"/>
      <c r="J81" s="59"/>
      <c r="K81" s="59"/>
      <c r="L81" s="59"/>
      <c r="M81" s="83"/>
      <c r="N81" s="62">
        <f t="shared" si="3"/>
        <v>0</v>
      </c>
      <c r="O81" s="58">
        <f t="shared" si="4"/>
        <v>0</v>
      </c>
      <c r="P81" s="57" t="str">
        <f t="shared" si="5"/>
        <v>No cumple</v>
      </c>
    </row>
    <row r="82" spans="1:16" ht="30.75">
      <c r="A82" s="95" t="s">
        <v>28</v>
      </c>
      <c r="B82" s="46" t="s">
        <v>142</v>
      </c>
      <c r="C82" s="54">
        <v>18</v>
      </c>
      <c r="D82" s="55"/>
      <c r="E82" s="55"/>
      <c r="F82" s="55"/>
      <c r="G82" s="55"/>
      <c r="H82" s="59"/>
      <c r="I82" s="59"/>
      <c r="J82" s="59"/>
      <c r="K82" s="59"/>
      <c r="L82" s="59"/>
      <c r="M82" s="83"/>
      <c r="N82" s="62">
        <f t="shared" si="3"/>
        <v>0</v>
      </c>
      <c r="O82" s="58">
        <f t="shared" si="4"/>
        <v>0</v>
      </c>
      <c r="P82" s="57" t="str">
        <f t="shared" si="5"/>
        <v>No cumple</v>
      </c>
    </row>
    <row r="83" spans="1:16" ht="30.75">
      <c r="A83" s="95" t="s">
        <v>28</v>
      </c>
      <c r="B83" s="46" t="s">
        <v>143</v>
      </c>
      <c r="C83" s="54">
        <v>18</v>
      </c>
      <c r="D83" s="55"/>
      <c r="E83" s="55"/>
      <c r="F83" s="55"/>
      <c r="G83" s="55"/>
      <c r="H83" s="59"/>
      <c r="I83" s="59"/>
      <c r="J83" s="59"/>
      <c r="K83" s="59"/>
      <c r="L83" s="59"/>
      <c r="M83" s="83"/>
      <c r="N83" s="62">
        <f t="shared" si="3"/>
        <v>0</v>
      </c>
      <c r="O83" s="58">
        <f t="shared" si="4"/>
        <v>0</v>
      </c>
      <c r="P83" s="57" t="str">
        <f t="shared" si="5"/>
        <v>No cumple</v>
      </c>
    </row>
    <row r="84" spans="1:16" ht="60.75">
      <c r="A84" s="94" t="s">
        <v>29</v>
      </c>
      <c r="B84" s="46" t="s">
        <v>144</v>
      </c>
      <c r="C84" s="54">
        <v>18</v>
      </c>
      <c r="D84" s="55"/>
      <c r="E84" s="55"/>
      <c r="F84" s="55"/>
      <c r="G84" s="55"/>
      <c r="H84" s="59"/>
      <c r="I84" s="59"/>
      <c r="J84" s="59"/>
      <c r="K84" s="59"/>
      <c r="L84" s="59"/>
      <c r="M84" s="83"/>
      <c r="N84" s="62">
        <f t="shared" si="3"/>
        <v>0</v>
      </c>
      <c r="O84" s="58">
        <f t="shared" si="4"/>
        <v>0</v>
      </c>
      <c r="P84" s="57" t="str">
        <f t="shared" si="5"/>
        <v>No cumple</v>
      </c>
    </row>
    <row r="85" spans="1:16">
      <c r="A85" s="94" t="s">
        <v>30</v>
      </c>
      <c r="B85" s="46" t="s">
        <v>145</v>
      </c>
      <c r="C85" s="54">
        <v>18</v>
      </c>
      <c r="D85" s="55"/>
      <c r="E85" s="55"/>
      <c r="F85" s="55"/>
      <c r="G85" s="55"/>
      <c r="H85" s="59"/>
      <c r="I85" s="59"/>
      <c r="J85" s="59"/>
      <c r="K85" s="59"/>
      <c r="L85" s="59"/>
      <c r="M85" s="83"/>
      <c r="N85" s="62">
        <f t="shared" si="3"/>
        <v>0</v>
      </c>
      <c r="O85" s="58">
        <f t="shared" si="4"/>
        <v>0</v>
      </c>
      <c r="P85" s="57" t="str">
        <f t="shared" si="5"/>
        <v>No cumple</v>
      </c>
    </row>
    <row r="86" spans="1:16" ht="30.75">
      <c r="A86" s="95" t="s">
        <v>30</v>
      </c>
      <c r="B86" s="46" t="s">
        <v>146</v>
      </c>
      <c r="C86" s="54">
        <v>18</v>
      </c>
      <c r="D86" s="55"/>
      <c r="E86" s="55"/>
      <c r="F86" s="55"/>
      <c r="G86" s="55"/>
      <c r="H86" s="59"/>
      <c r="I86" s="59"/>
      <c r="J86" s="59"/>
      <c r="K86" s="59"/>
      <c r="L86" s="59"/>
      <c r="M86" s="83"/>
      <c r="N86" s="62">
        <f t="shared" si="3"/>
        <v>0</v>
      </c>
      <c r="O86" s="58">
        <f t="shared" si="4"/>
        <v>0</v>
      </c>
      <c r="P86" s="57" t="str">
        <f t="shared" si="5"/>
        <v>No cumple</v>
      </c>
    </row>
    <row r="87" spans="1:16" ht="30.75">
      <c r="A87" s="95" t="s">
        <v>30</v>
      </c>
      <c r="B87" s="46" t="s">
        <v>147</v>
      </c>
      <c r="C87" s="54">
        <v>18</v>
      </c>
      <c r="D87" s="55"/>
      <c r="E87" s="55"/>
      <c r="F87" s="55"/>
      <c r="G87" s="55"/>
      <c r="H87" s="59"/>
      <c r="I87" s="59"/>
      <c r="J87" s="59"/>
      <c r="K87" s="59"/>
      <c r="L87" s="59"/>
      <c r="M87" s="83"/>
      <c r="N87" s="62">
        <f t="shared" si="3"/>
        <v>0</v>
      </c>
      <c r="O87" s="58">
        <f t="shared" si="4"/>
        <v>0</v>
      </c>
      <c r="P87" s="57" t="str">
        <f t="shared" si="5"/>
        <v>No cumple</v>
      </c>
    </row>
    <row r="88" spans="1:16" ht="60.75">
      <c r="A88" s="94" t="s">
        <v>32</v>
      </c>
      <c r="B88" s="46" t="s">
        <v>148</v>
      </c>
      <c r="C88" s="54">
        <v>18</v>
      </c>
      <c r="D88" s="55"/>
      <c r="E88" s="55"/>
      <c r="F88" s="55"/>
      <c r="G88" s="55"/>
      <c r="H88" s="59"/>
      <c r="I88" s="59"/>
      <c r="J88" s="59"/>
      <c r="K88" s="59"/>
      <c r="L88" s="59"/>
      <c r="M88" s="83"/>
      <c r="N88" s="62">
        <f t="shared" si="3"/>
        <v>0</v>
      </c>
      <c r="O88" s="58">
        <f t="shared" si="4"/>
        <v>0</v>
      </c>
      <c r="P88" s="57" t="str">
        <f t="shared" si="5"/>
        <v>No cumple</v>
      </c>
    </row>
    <row r="89" spans="1:16">
      <c r="A89" s="94" t="s">
        <v>33</v>
      </c>
      <c r="B89" s="46" t="s">
        <v>149</v>
      </c>
      <c r="C89" s="54">
        <v>18</v>
      </c>
      <c r="D89" s="55"/>
      <c r="E89" s="55"/>
      <c r="F89" s="55"/>
      <c r="G89" s="55"/>
      <c r="H89" s="59"/>
      <c r="I89" s="59"/>
      <c r="J89" s="59"/>
      <c r="K89" s="59"/>
      <c r="L89" s="59"/>
      <c r="M89" s="83"/>
      <c r="N89" s="62">
        <f t="shared" si="3"/>
        <v>0</v>
      </c>
      <c r="O89" s="58">
        <f t="shared" si="4"/>
        <v>0</v>
      </c>
      <c r="P89" s="57" t="str">
        <f t="shared" si="5"/>
        <v>No cumple</v>
      </c>
    </row>
    <row r="90" spans="1:16" ht="30.75">
      <c r="A90" s="95" t="s">
        <v>33</v>
      </c>
      <c r="B90" s="46" t="s">
        <v>150</v>
      </c>
      <c r="C90" s="54">
        <v>18</v>
      </c>
      <c r="D90" s="55"/>
      <c r="E90" s="55"/>
      <c r="F90" s="55"/>
      <c r="G90" s="55"/>
      <c r="H90" s="59"/>
      <c r="I90" s="59"/>
      <c r="J90" s="59"/>
      <c r="K90" s="59"/>
      <c r="L90" s="59"/>
      <c r="M90" s="83"/>
      <c r="N90" s="62">
        <f t="shared" si="3"/>
        <v>0</v>
      </c>
      <c r="O90" s="58">
        <f t="shared" si="4"/>
        <v>0</v>
      </c>
      <c r="P90" s="57" t="str">
        <f t="shared" si="5"/>
        <v>No cumple</v>
      </c>
    </row>
    <row r="91" spans="1:16" ht="30.75">
      <c r="A91" s="95" t="s">
        <v>33</v>
      </c>
      <c r="B91" s="46" t="s">
        <v>151</v>
      </c>
      <c r="C91" s="54">
        <v>18</v>
      </c>
      <c r="D91" s="55"/>
      <c r="E91" s="55"/>
      <c r="F91" s="55"/>
      <c r="G91" s="55"/>
      <c r="H91" s="59"/>
      <c r="I91" s="59"/>
      <c r="J91" s="59"/>
      <c r="K91" s="59"/>
      <c r="L91" s="59"/>
      <c r="M91" s="83"/>
      <c r="N91" s="62">
        <f t="shared" si="3"/>
        <v>0</v>
      </c>
      <c r="O91" s="58">
        <f t="shared" si="4"/>
        <v>0</v>
      </c>
      <c r="P91" s="57" t="str">
        <f t="shared" si="5"/>
        <v>No cumple</v>
      </c>
    </row>
    <row r="92" spans="1:16" ht="45.75">
      <c r="A92" s="95" t="s">
        <v>33</v>
      </c>
      <c r="B92" s="46" t="s">
        <v>152</v>
      </c>
      <c r="C92" s="54">
        <v>18</v>
      </c>
      <c r="D92" s="55"/>
      <c r="E92" s="55"/>
      <c r="F92" s="55"/>
      <c r="G92" s="55"/>
      <c r="H92" s="59"/>
      <c r="I92" s="59"/>
      <c r="J92" s="59"/>
      <c r="K92" s="59"/>
      <c r="L92" s="59"/>
      <c r="M92" s="83"/>
      <c r="N92" s="62">
        <f t="shared" si="3"/>
        <v>0</v>
      </c>
      <c r="O92" s="58">
        <f t="shared" si="4"/>
        <v>0</v>
      </c>
      <c r="P92" s="57" t="str">
        <f t="shared" si="5"/>
        <v>No cumple</v>
      </c>
    </row>
    <row r="93" spans="1:16" ht="30.75">
      <c r="A93" s="95" t="s">
        <v>33</v>
      </c>
      <c r="B93" s="46" t="s">
        <v>153</v>
      </c>
      <c r="C93" s="54">
        <v>18</v>
      </c>
      <c r="D93" s="55"/>
      <c r="E93" s="55"/>
      <c r="F93" s="55"/>
      <c r="G93" s="55"/>
      <c r="H93" s="59"/>
      <c r="I93" s="59"/>
      <c r="J93" s="59"/>
      <c r="K93" s="59"/>
      <c r="L93" s="59"/>
      <c r="M93" s="83"/>
      <c r="N93" s="62">
        <f t="shared" si="3"/>
        <v>0</v>
      </c>
      <c r="O93" s="58">
        <f t="shared" si="4"/>
        <v>0</v>
      </c>
      <c r="P93" s="57" t="str">
        <f t="shared" si="5"/>
        <v>No cumple</v>
      </c>
    </row>
    <row r="94" spans="1:16" ht="30.75">
      <c r="A94" s="95" t="s">
        <v>33</v>
      </c>
      <c r="B94" s="46" t="s">
        <v>154</v>
      </c>
      <c r="C94" s="54">
        <v>18</v>
      </c>
      <c r="D94" s="55"/>
      <c r="E94" s="55"/>
      <c r="F94" s="55"/>
      <c r="G94" s="55"/>
      <c r="H94" s="59"/>
      <c r="I94" s="59"/>
      <c r="J94" s="59"/>
      <c r="K94" s="59"/>
      <c r="L94" s="59"/>
      <c r="M94" s="83"/>
      <c r="N94" s="62">
        <f t="shared" si="3"/>
        <v>0</v>
      </c>
      <c r="O94" s="58">
        <f t="shared" si="4"/>
        <v>0</v>
      </c>
      <c r="P94" s="57" t="str">
        <f t="shared" si="5"/>
        <v>No cumple</v>
      </c>
    </row>
    <row r="95" spans="1:16" ht="30.75">
      <c r="A95" s="94" t="s">
        <v>34</v>
      </c>
      <c r="B95" s="46" t="s">
        <v>155</v>
      </c>
      <c r="C95" s="54">
        <v>18</v>
      </c>
      <c r="D95" s="55"/>
      <c r="E95" s="55"/>
      <c r="F95" s="55"/>
      <c r="G95" s="55"/>
      <c r="H95" s="59"/>
      <c r="I95" s="59"/>
      <c r="J95" s="59"/>
      <c r="K95" s="59"/>
      <c r="L95" s="59"/>
      <c r="M95" s="83"/>
      <c r="N95" s="62">
        <f t="shared" si="3"/>
        <v>0</v>
      </c>
      <c r="O95" s="58">
        <f t="shared" si="4"/>
        <v>0</v>
      </c>
      <c r="P95" s="57" t="str">
        <f t="shared" si="5"/>
        <v>No cumple</v>
      </c>
    </row>
    <row r="96" spans="1:16" ht="30.75">
      <c r="A96" s="95" t="s">
        <v>34</v>
      </c>
      <c r="B96" s="46" t="s">
        <v>156</v>
      </c>
      <c r="C96" s="54">
        <v>18</v>
      </c>
      <c r="D96" s="55"/>
      <c r="E96" s="55"/>
      <c r="F96" s="55"/>
      <c r="G96" s="55"/>
      <c r="H96" s="59"/>
      <c r="I96" s="59"/>
      <c r="J96" s="59"/>
      <c r="K96" s="59"/>
      <c r="L96" s="59"/>
      <c r="M96" s="83"/>
      <c r="N96" s="62">
        <f t="shared" si="3"/>
        <v>0</v>
      </c>
      <c r="O96" s="58">
        <f t="shared" si="4"/>
        <v>0</v>
      </c>
      <c r="P96" s="57" t="str">
        <f t="shared" si="5"/>
        <v>No cumple</v>
      </c>
    </row>
    <row r="97" spans="1:16" ht="45.75">
      <c r="A97" s="95" t="s">
        <v>34</v>
      </c>
      <c r="B97" s="46" t="s">
        <v>157</v>
      </c>
      <c r="C97" s="54">
        <v>18</v>
      </c>
      <c r="D97" s="55"/>
      <c r="E97" s="55"/>
      <c r="F97" s="55"/>
      <c r="G97" s="55"/>
      <c r="H97" s="59"/>
      <c r="I97" s="59"/>
      <c r="J97" s="59"/>
      <c r="K97" s="59"/>
      <c r="L97" s="59"/>
      <c r="M97" s="83"/>
      <c r="N97" s="62">
        <f t="shared" si="3"/>
        <v>0</v>
      </c>
      <c r="O97" s="58">
        <f t="shared" si="4"/>
        <v>0</v>
      </c>
      <c r="P97" s="57" t="str">
        <f t="shared" si="5"/>
        <v>No cumple</v>
      </c>
    </row>
    <row r="98" spans="1:16">
      <c r="A98" s="94" t="s">
        <v>35</v>
      </c>
      <c r="B98" s="46" t="s">
        <v>158</v>
      </c>
      <c r="C98" s="54">
        <v>18</v>
      </c>
      <c r="D98" s="55"/>
      <c r="E98" s="55"/>
      <c r="F98" s="55"/>
      <c r="G98" s="55"/>
      <c r="H98" s="59"/>
      <c r="I98" s="59"/>
      <c r="J98" s="59"/>
      <c r="K98" s="59"/>
      <c r="L98" s="59"/>
      <c r="M98" s="83"/>
      <c r="N98" s="62">
        <f t="shared" si="3"/>
        <v>0</v>
      </c>
      <c r="O98" s="58">
        <f t="shared" si="4"/>
        <v>0</v>
      </c>
      <c r="P98" s="57" t="str">
        <f t="shared" si="5"/>
        <v>No cumple</v>
      </c>
    </row>
    <row r="99" spans="1:16">
      <c r="A99" s="95" t="s">
        <v>35</v>
      </c>
      <c r="B99" s="46" t="s">
        <v>159</v>
      </c>
      <c r="C99" s="54">
        <v>18</v>
      </c>
      <c r="D99" s="55"/>
      <c r="E99" s="55"/>
      <c r="F99" s="55"/>
      <c r="G99" s="55"/>
      <c r="H99" s="59"/>
      <c r="I99" s="59"/>
      <c r="J99" s="59"/>
      <c r="K99" s="59"/>
      <c r="L99" s="59"/>
      <c r="M99" s="83"/>
      <c r="N99" s="62">
        <f t="shared" si="3"/>
        <v>0</v>
      </c>
      <c r="O99" s="58">
        <f t="shared" si="4"/>
        <v>0</v>
      </c>
      <c r="P99" s="57" t="str">
        <f t="shared" si="5"/>
        <v>No cumple</v>
      </c>
    </row>
    <row r="100" spans="1:16" ht="30.75">
      <c r="A100" s="95" t="s">
        <v>35</v>
      </c>
      <c r="B100" s="46" t="s">
        <v>160</v>
      </c>
      <c r="C100" s="54">
        <v>18</v>
      </c>
      <c r="D100" s="55"/>
      <c r="E100" s="55"/>
      <c r="F100" s="55"/>
      <c r="G100" s="55"/>
      <c r="H100" s="59"/>
      <c r="I100" s="59"/>
      <c r="J100" s="59"/>
      <c r="K100" s="59"/>
      <c r="L100" s="59"/>
      <c r="M100" s="83"/>
      <c r="N100" s="62">
        <f t="shared" si="3"/>
        <v>0</v>
      </c>
      <c r="O100" s="58">
        <f t="shared" si="4"/>
        <v>0</v>
      </c>
      <c r="P100" s="57" t="str">
        <f t="shared" si="5"/>
        <v>No cumple</v>
      </c>
    </row>
    <row r="101" spans="1:16">
      <c r="A101" s="94" t="s">
        <v>36</v>
      </c>
      <c r="B101" s="46" t="s">
        <v>161</v>
      </c>
      <c r="C101" s="54">
        <v>18</v>
      </c>
      <c r="D101" s="55"/>
      <c r="E101" s="55"/>
      <c r="F101" s="55"/>
      <c r="G101" s="55"/>
      <c r="H101" s="59"/>
      <c r="I101" s="59"/>
      <c r="J101" s="59"/>
      <c r="K101" s="59"/>
      <c r="L101" s="59"/>
      <c r="M101" s="83"/>
      <c r="N101" s="62">
        <f t="shared" si="3"/>
        <v>0</v>
      </c>
      <c r="O101" s="58">
        <f t="shared" si="4"/>
        <v>0</v>
      </c>
      <c r="P101" s="57" t="str">
        <f t="shared" si="5"/>
        <v>No cumple</v>
      </c>
    </row>
    <row r="102" spans="1:16" ht="30.75">
      <c r="A102" s="95" t="s">
        <v>36</v>
      </c>
      <c r="B102" s="46" t="s">
        <v>162</v>
      </c>
      <c r="C102" s="54">
        <v>18</v>
      </c>
      <c r="D102" s="55"/>
      <c r="E102" s="55"/>
      <c r="F102" s="55"/>
      <c r="G102" s="55"/>
      <c r="H102" s="59"/>
      <c r="I102" s="59"/>
      <c r="J102" s="59"/>
      <c r="K102" s="59"/>
      <c r="L102" s="59"/>
      <c r="M102" s="83"/>
      <c r="N102" s="62">
        <f t="shared" si="3"/>
        <v>0</v>
      </c>
      <c r="O102" s="58">
        <f t="shared" si="4"/>
        <v>0</v>
      </c>
      <c r="P102" s="57" t="str">
        <f t="shared" si="5"/>
        <v>No cumple</v>
      </c>
    </row>
    <row r="103" spans="1:16" ht="30.75">
      <c r="A103" s="95" t="s">
        <v>36</v>
      </c>
      <c r="B103" s="46" t="s">
        <v>163</v>
      </c>
      <c r="C103" s="54">
        <v>18</v>
      </c>
      <c r="D103" s="55"/>
      <c r="E103" s="55"/>
      <c r="F103" s="55"/>
      <c r="G103" s="55"/>
      <c r="H103" s="59"/>
      <c r="I103" s="59"/>
      <c r="J103" s="59"/>
      <c r="K103" s="59"/>
      <c r="L103" s="59"/>
      <c r="M103" s="83"/>
      <c r="N103" s="62">
        <f t="shared" si="3"/>
        <v>0</v>
      </c>
      <c r="O103" s="58">
        <f t="shared" si="4"/>
        <v>0</v>
      </c>
      <c r="P103" s="57" t="str">
        <f t="shared" si="5"/>
        <v>No cumple</v>
      </c>
    </row>
    <row r="104" spans="1:16" ht="30.75">
      <c r="A104" s="95" t="s">
        <v>36</v>
      </c>
      <c r="B104" s="46" t="s">
        <v>164</v>
      </c>
      <c r="C104" s="54">
        <v>18</v>
      </c>
      <c r="D104" s="55"/>
      <c r="E104" s="55"/>
      <c r="F104" s="55"/>
      <c r="G104" s="55"/>
      <c r="H104" s="59"/>
      <c r="I104" s="59"/>
      <c r="J104" s="59"/>
      <c r="K104" s="59"/>
      <c r="L104" s="59"/>
      <c r="M104" s="83"/>
      <c r="N104" s="62">
        <f t="shared" si="3"/>
        <v>0</v>
      </c>
      <c r="O104" s="58">
        <f t="shared" si="4"/>
        <v>0</v>
      </c>
      <c r="P104" s="57" t="str">
        <f t="shared" si="5"/>
        <v>No cumple</v>
      </c>
    </row>
    <row r="105" spans="1:16" ht="30.75">
      <c r="A105" s="94" t="s">
        <v>37</v>
      </c>
      <c r="B105" s="46" t="s">
        <v>165</v>
      </c>
      <c r="C105" s="54">
        <v>18</v>
      </c>
      <c r="D105" s="55"/>
      <c r="E105" s="55"/>
      <c r="F105" s="55"/>
      <c r="G105" s="55"/>
      <c r="H105" s="59"/>
      <c r="I105" s="59"/>
      <c r="J105" s="59"/>
      <c r="K105" s="59"/>
      <c r="L105" s="59"/>
      <c r="M105" s="83"/>
      <c r="N105" s="62">
        <f t="shared" si="3"/>
        <v>0</v>
      </c>
      <c r="O105" s="58">
        <f t="shared" si="4"/>
        <v>0</v>
      </c>
      <c r="P105" s="57" t="str">
        <f t="shared" si="5"/>
        <v>No cumple</v>
      </c>
    </row>
    <row r="106" spans="1:16" ht="30.75">
      <c r="A106" s="95" t="s">
        <v>37</v>
      </c>
      <c r="B106" s="46" t="s">
        <v>166</v>
      </c>
      <c r="C106" s="54">
        <v>18</v>
      </c>
      <c r="D106" s="55"/>
      <c r="E106" s="55"/>
      <c r="F106" s="55"/>
      <c r="G106" s="55"/>
      <c r="H106" s="59"/>
      <c r="I106" s="59"/>
      <c r="J106" s="59"/>
      <c r="K106" s="59"/>
      <c r="L106" s="59"/>
      <c r="M106" s="83"/>
      <c r="N106" s="62">
        <f t="shared" si="3"/>
        <v>0</v>
      </c>
      <c r="O106" s="58">
        <f t="shared" si="4"/>
        <v>0</v>
      </c>
      <c r="P106" s="57" t="str">
        <f t="shared" si="5"/>
        <v>No cumple</v>
      </c>
    </row>
    <row r="107" spans="1:16" ht="30.75">
      <c r="A107" s="95" t="s">
        <v>37</v>
      </c>
      <c r="B107" s="46" t="s">
        <v>153</v>
      </c>
      <c r="C107" s="54">
        <v>18</v>
      </c>
      <c r="D107" s="55"/>
      <c r="E107" s="55"/>
      <c r="F107" s="55"/>
      <c r="G107" s="55"/>
      <c r="H107" s="59"/>
      <c r="I107" s="59"/>
      <c r="J107" s="59"/>
      <c r="K107" s="59"/>
      <c r="L107" s="59"/>
      <c r="M107" s="83"/>
      <c r="N107" s="62">
        <f t="shared" si="3"/>
        <v>0</v>
      </c>
      <c r="O107" s="58">
        <f t="shared" si="4"/>
        <v>0</v>
      </c>
      <c r="P107" s="57" t="str">
        <f t="shared" si="5"/>
        <v>No cumple</v>
      </c>
    </row>
    <row r="108" spans="1:16" ht="60.75">
      <c r="A108" s="94" t="s">
        <v>39</v>
      </c>
      <c r="B108" s="46" t="s">
        <v>167</v>
      </c>
      <c r="C108" s="54">
        <v>18</v>
      </c>
      <c r="D108" s="55"/>
      <c r="E108" s="55"/>
      <c r="F108" s="55"/>
      <c r="G108" s="55"/>
      <c r="H108" s="59"/>
      <c r="I108" s="59"/>
      <c r="J108" s="59"/>
      <c r="K108" s="59"/>
      <c r="L108" s="59"/>
      <c r="M108" s="83"/>
      <c r="N108" s="62">
        <f t="shared" si="3"/>
        <v>0</v>
      </c>
      <c r="O108" s="58">
        <f t="shared" si="4"/>
        <v>0</v>
      </c>
      <c r="P108" s="57" t="str">
        <f t="shared" si="5"/>
        <v>No cumple</v>
      </c>
    </row>
    <row r="109" spans="1:16">
      <c r="A109" s="94" t="s">
        <v>40</v>
      </c>
      <c r="B109" s="46" t="s">
        <v>168</v>
      </c>
      <c r="C109" s="54">
        <v>18</v>
      </c>
      <c r="D109" s="55"/>
      <c r="E109" s="55"/>
      <c r="F109" s="55"/>
      <c r="G109" s="55"/>
      <c r="H109" s="59"/>
      <c r="I109" s="59"/>
      <c r="J109" s="59"/>
      <c r="K109" s="59"/>
      <c r="L109" s="59"/>
      <c r="M109" s="83"/>
      <c r="N109" s="62">
        <f t="shared" si="3"/>
        <v>0</v>
      </c>
      <c r="O109" s="58">
        <f t="shared" si="4"/>
        <v>0</v>
      </c>
      <c r="P109" s="57" t="str">
        <f t="shared" si="5"/>
        <v>No cumple</v>
      </c>
    </row>
    <row r="110" spans="1:16">
      <c r="A110" s="95" t="s">
        <v>40</v>
      </c>
      <c r="B110" s="46" t="s">
        <v>169</v>
      </c>
      <c r="C110" s="54">
        <v>18</v>
      </c>
      <c r="D110" s="55"/>
      <c r="E110" s="55"/>
      <c r="F110" s="55"/>
      <c r="G110" s="55"/>
      <c r="H110" s="59"/>
      <c r="I110" s="59"/>
      <c r="J110" s="59"/>
      <c r="K110" s="59"/>
      <c r="L110" s="59"/>
      <c r="M110" s="83"/>
      <c r="N110" s="62">
        <f t="shared" si="3"/>
        <v>0</v>
      </c>
      <c r="O110" s="58">
        <f t="shared" si="4"/>
        <v>0</v>
      </c>
      <c r="P110" s="57" t="str">
        <f t="shared" si="5"/>
        <v>No cumple</v>
      </c>
    </row>
    <row r="111" spans="1:16" ht="45.75">
      <c r="A111" s="95" t="s">
        <v>40</v>
      </c>
      <c r="B111" s="46" t="s">
        <v>170</v>
      </c>
      <c r="C111" s="54">
        <v>18</v>
      </c>
      <c r="D111" s="55"/>
      <c r="E111" s="55"/>
      <c r="F111" s="55"/>
      <c r="G111" s="55"/>
      <c r="H111" s="59"/>
      <c r="I111" s="59"/>
      <c r="J111" s="59"/>
      <c r="K111" s="59"/>
      <c r="L111" s="59"/>
      <c r="M111" s="83"/>
      <c r="N111" s="62">
        <f t="shared" si="3"/>
        <v>0</v>
      </c>
      <c r="O111" s="58">
        <f t="shared" si="4"/>
        <v>0</v>
      </c>
      <c r="P111" s="57" t="str">
        <f t="shared" si="5"/>
        <v>No cumple</v>
      </c>
    </row>
    <row r="112" spans="1:16">
      <c r="A112" s="95" t="s">
        <v>40</v>
      </c>
      <c r="B112" s="46" t="s">
        <v>171</v>
      </c>
      <c r="C112" s="54">
        <v>18</v>
      </c>
      <c r="D112" s="55"/>
      <c r="E112" s="55"/>
      <c r="F112" s="55"/>
      <c r="G112" s="55"/>
      <c r="H112" s="59"/>
      <c r="I112" s="59"/>
      <c r="J112" s="59"/>
      <c r="K112" s="59"/>
      <c r="L112" s="59"/>
      <c r="M112" s="83"/>
      <c r="N112" s="62">
        <f t="shared" si="3"/>
        <v>0</v>
      </c>
      <c r="O112" s="58">
        <f t="shared" si="4"/>
        <v>0</v>
      </c>
      <c r="P112" s="57" t="str">
        <f t="shared" si="5"/>
        <v>No cumple</v>
      </c>
    </row>
    <row r="113" spans="1:16">
      <c r="A113" s="94" t="s">
        <v>41</v>
      </c>
      <c r="B113" s="46" t="s">
        <v>172</v>
      </c>
      <c r="C113" s="54">
        <v>18</v>
      </c>
      <c r="D113" s="55"/>
      <c r="E113" s="55"/>
      <c r="F113" s="55"/>
      <c r="G113" s="55"/>
      <c r="H113" s="59"/>
      <c r="I113" s="59"/>
      <c r="J113" s="59"/>
      <c r="K113" s="59"/>
      <c r="L113" s="59"/>
      <c r="M113" s="83"/>
      <c r="N113" s="62">
        <f t="shared" si="3"/>
        <v>0</v>
      </c>
      <c r="O113" s="58">
        <f t="shared" si="4"/>
        <v>0</v>
      </c>
      <c r="P113" s="57" t="str">
        <f t="shared" si="5"/>
        <v>No cumple</v>
      </c>
    </row>
    <row r="114" spans="1:16" ht="30.75">
      <c r="A114" s="95" t="s">
        <v>41</v>
      </c>
      <c r="B114" s="46" t="s">
        <v>173</v>
      </c>
      <c r="C114" s="54">
        <v>18</v>
      </c>
      <c r="D114" s="55"/>
      <c r="E114" s="55"/>
      <c r="F114" s="55"/>
      <c r="G114" s="55"/>
      <c r="H114" s="59"/>
      <c r="I114" s="59"/>
      <c r="J114" s="59"/>
      <c r="K114" s="59"/>
      <c r="L114" s="59"/>
      <c r="M114" s="83"/>
      <c r="N114" s="62">
        <f t="shared" si="3"/>
        <v>0</v>
      </c>
      <c r="O114" s="58">
        <f t="shared" si="4"/>
        <v>0</v>
      </c>
      <c r="P114" s="57" t="str">
        <f t="shared" si="5"/>
        <v>No cumple</v>
      </c>
    </row>
    <row r="115" spans="1:16" ht="30.75">
      <c r="A115" s="95" t="s">
        <v>41</v>
      </c>
      <c r="B115" s="46" t="s">
        <v>174</v>
      </c>
      <c r="C115" s="54">
        <v>18</v>
      </c>
      <c r="D115" s="55"/>
      <c r="E115" s="55"/>
      <c r="F115" s="55"/>
      <c r="G115" s="55"/>
      <c r="H115" s="59"/>
      <c r="I115" s="59"/>
      <c r="J115" s="59"/>
      <c r="K115" s="59"/>
      <c r="L115" s="59"/>
      <c r="M115" s="83"/>
      <c r="N115" s="62">
        <f t="shared" si="3"/>
        <v>0</v>
      </c>
      <c r="O115" s="58">
        <f t="shared" si="4"/>
        <v>0</v>
      </c>
      <c r="P115" s="57" t="str">
        <f t="shared" si="5"/>
        <v>No cumple</v>
      </c>
    </row>
    <row r="116" spans="1:16">
      <c r="A116" s="95" t="s">
        <v>41</v>
      </c>
      <c r="B116" s="46" t="s">
        <v>90</v>
      </c>
      <c r="C116" s="54">
        <v>18</v>
      </c>
      <c r="D116" s="55"/>
      <c r="E116" s="55"/>
      <c r="F116" s="55"/>
      <c r="G116" s="55"/>
      <c r="H116" s="59"/>
      <c r="I116" s="59"/>
      <c r="J116" s="59"/>
      <c r="K116" s="59"/>
      <c r="L116" s="59"/>
      <c r="M116" s="83"/>
      <c r="N116" s="62">
        <f t="shared" si="3"/>
        <v>0</v>
      </c>
      <c r="O116" s="58">
        <f t="shared" si="4"/>
        <v>0</v>
      </c>
      <c r="P116" s="57" t="str">
        <f t="shared" si="5"/>
        <v>No cumple</v>
      </c>
    </row>
    <row r="117" spans="1:16" ht="60.75">
      <c r="A117" s="94" t="s">
        <v>42</v>
      </c>
      <c r="B117" s="46" t="s">
        <v>175</v>
      </c>
      <c r="C117" s="54">
        <v>18</v>
      </c>
      <c r="D117" s="55"/>
      <c r="E117" s="55"/>
      <c r="F117" s="55"/>
      <c r="G117" s="55"/>
      <c r="H117" s="59"/>
      <c r="I117" s="59"/>
      <c r="J117" s="59"/>
      <c r="K117" s="59"/>
      <c r="L117" s="59"/>
      <c r="M117" s="83"/>
      <c r="N117" s="62">
        <f t="shared" si="3"/>
        <v>0</v>
      </c>
      <c r="O117" s="58">
        <f t="shared" si="4"/>
        <v>0</v>
      </c>
      <c r="P117" s="57" t="str">
        <f t="shared" si="5"/>
        <v>No cumple</v>
      </c>
    </row>
    <row r="118" spans="1:16">
      <c r="A118" s="94" t="s">
        <v>43</v>
      </c>
      <c r="B118" s="46" t="s">
        <v>176</v>
      </c>
      <c r="C118" s="54">
        <v>18</v>
      </c>
      <c r="D118" s="55"/>
      <c r="E118" s="55"/>
      <c r="F118" s="55"/>
      <c r="G118" s="55"/>
      <c r="H118" s="59"/>
      <c r="I118" s="59"/>
      <c r="J118" s="59"/>
      <c r="K118" s="59"/>
      <c r="L118" s="59"/>
      <c r="M118" s="83"/>
      <c r="N118" s="62">
        <f t="shared" si="3"/>
        <v>0</v>
      </c>
      <c r="O118" s="58">
        <f t="shared" si="4"/>
        <v>0</v>
      </c>
      <c r="P118" s="57" t="str">
        <f t="shared" si="5"/>
        <v>No cumple</v>
      </c>
    </row>
    <row r="119" spans="1:16" ht="30.75">
      <c r="A119" s="95" t="s">
        <v>43</v>
      </c>
      <c r="B119" s="46" t="s">
        <v>173</v>
      </c>
      <c r="C119" s="54">
        <v>18</v>
      </c>
      <c r="D119" s="55"/>
      <c r="E119" s="55"/>
      <c r="F119" s="55"/>
      <c r="G119" s="55"/>
      <c r="H119" s="59"/>
      <c r="I119" s="59"/>
      <c r="J119" s="59"/>
      <c r="K119" s="59"/>
      <c r="L119" s="59"/>
      <c r="M119" s="83"/>
      <c r="N119" s="62">
        <f t="shared" si="3"/>
        <v>0</v>
      </c>
      <c r="O119" s="58">
        <f t="shared" si="4"/>
        <v>0</v>
      </c>
      <c r="P119" s="57" t="str">
        <f t="shared" si="5"/>
        <v>No cumple</v>
      </c>
    </row>
    <row r="120" spans="1:16" ht="30.75">
      <c r="A120" s="95" t="s">
        <v>43</v>
      </c>
      <c r="B120" s="46" t="s">
        <v>177</v>
      </c>
      <c r="C120" s="54">
        <v>18</v>
      </c>
      <c r="D120" s="55"/>
      <c r="E120" s="55"/>
      <c r="F120" s="55"/>
      <c r="G120" s="55"/>
      <c r="H120" s="59"/>
      <c r="I120" s="59"/>
      <c r="J120" s="59"/>
      <c r="K120" s="59"/>
      <c r="L120" s="59"/>
      <c r="M120" s="83"/>
      <c r="N120" s="62">
        <f t="shared" si="3"/>
        <v>0</v>
      </c>
      <c r="O120" s="58">
        <f t="shared" si="4"/>
        <v>0</v>
      </c>
      <c r="P120" s="57" t="str">
        <f t="shared" si="5"/>
        <v>No cumple</v>
      </c>
    </row>
    <row r="121" spans="1:16" ht="30.75">
      <c r="A121" s="95" t="s">
        <v>43</v>
      </c>
      <c r="B121" s="46" t="s">
        <v>178</v>
      </c>
      <c r="C121" s="54">
        <v>18</v>
      </c>
      <c r="D121" s="55"/>
      <c r="E121" s="55"/>
      <c r="F121" s="55"/>
      <c r="G121" s="55"/>
      <c r="H121" s="59"/>
      <c r="I121" s="59"/>
      <c r="J121" s="59"/>
      <c r="K121" s="59"/>
      <c r="L121" s="59"/>
      <c r="M121" s="83"/>
      <c r="N121" s="62">
        <f t="shared" si="3"/>
        <v>0</v>
      </c>
      <c r="O121" s="58">
        <f t="shared" si="4"/>
        <v>0</v>
      </c>
      <c r="P121" s="57" t="str">
        <f t="shared" si="5"/>
        <v>No cumple</v>
      </c>
    </row>
    <row r="122" spans="1:16" ht="30.75">
      <c r="A122" s="95" t="s">
        <v>43</v>
      </c>
      <c r="B122" s="46" t="s">
        <v>179</v>
      </c>
      <c r="C122" s="54">
        <v>18</v>
      </c>
      <c r="D122" s="55"/>
      <c r="E122" s="55"/>
      <c r="F122" s="55"/>
      <c r="G122" s="55"/>
      <c r="H122" s="59"/>
      <c r="I122" s="59"/>
      <c r="J122" s="59"/>
      <c r="K122" s="59"/>
      <c r="L122" s="59"/>
      <c r="M122" s="83"/>
      <c r="N122" s="62">
        <f t="shared" si="3"/>
        <v>0</v>
      </c>
      <c r="O122" s="58">
        <f t="shared" si="4"/>
        <v>0</v>
      </c>
      <c r="P122" s="57" t="str">
        <f t="shared" si="5"/>
        <v>No cumple</v>
      </c>
    </row>
    <row r="123" spans="1:16" ht="30.75">
      <c r="A123" s="95" t="s">
        <v>43</v>
      </c>
      <c r="B123" s="46" t="s">
        <v>180</v>
      </c>
      <c r="C123" s="54">
        <v>18</v>
      </c>
      <c r="D123" s="55"/>
      <c r="E123" s="55"/>
      <c r="F123" s="55"/>
      <c r="G123" s="55"/>
      <c r="H123" s="59"/>
      <c r="I123" s="59"/>
      <c r="J123" s="59"/>
      <c r="K123" s="59"/>
      <c r="L123" s="59"/>
      <c r="M123" s="83"/>
      <c r="N123" s="62">
        <f t="shared" si="3"/>
        <v>0</v>
      </c>
      <c r="O123" s="58">
        <f t="shared" si="4"/>
        <v>0</v>
      </c>
      <c r="P123" s="57" t="str">
        <f t="shared" si="5"/>
        <v>No cumple</v>
      </c>
    </row>
    <row r="124" spans="1:16">
      <c r="A124" s="95" t="s">
        <v>43</v>
      </c>
      <c r="B124" s="46" t="s">
        <v>181</v>
      </c>
      <c r="C124" s="54">
        <v>18</v>
      </c>
      <c r="D124" s="55"/>
      <c r="E124" s="55"/>
      <c r="F124" s="55"/>
      <c r="G124" s="55"/>
      <c r="H124" s="59"/>
      <c r="I124" s="59"/>
      <c r="J124" s="59"/>
      <c r="K124" s="59"/>
      <c r="L124" s="59"/>
      <c r="M124" s="83"/>
      <c r="N124" s="62">
        <f t="shared" si="3"/>
        <v>0</v>
      </c>
      <c r="O124" s="58">
        <f t="shared" si="4"/>
        <v>0</v>
      </c>
      <c r="P124" s="57" t="str">
        <f t="shared" si="5"/>
        <v>No cumple</v>
      </c>
    </row>
    <row r="125" spans="1:16" ht="30.75">
      <c r="A125" s="95" t="s">
        <v>43</v>
      </c>
      <c r="B125" s="46" t="s">
        <v>182</v>
      </c>
      <c r="C125" s="54">
        <v>18</v>
      </c>
      <c r="D125" s="55"/>
      <c r="E125" s="55"/>
      <c r="F125" s="55"/>
      <c r="G125" s="55"/>
      <c r="H125" s="59"/>
      <c r="I125" s="59"/>
      <c r="J125" s="59"/>
      <c r="K125" s="59"/>
      <c r="L125" s="59"/>
      <c r="M125" s="83"/>
      <c r="N125" s="62">
        <f t="shared" si="3"/>
        <v>0</v>
      </c>
      <c r="O125" s="58">
        <f t="shared" si="4"/>
        <v>0</v>
      </c>
      <c r="P125" s="57" t="str">
        <f t="shared" si="5"/>
        <v>No cumple</v>
      </c>
    </row>
    <row r="126" spans="1:16" ht="30.75">
      <c r="A126" s="95" t="s">
        <v>43</v>
      </c>
      <c r="B126" s="46" t="s">
        <v>183</v>
      </c>
      <c r="C126" s="54">
        <v>18</v>
      </c>
      <c r="D126" s="55"/>
      <c r="E126" s="55"/>
      <c r="F126" s="55"/>
      <c r="G126" s="55"/>
      <c r="H126" s="59"/>
      <c r="I126" s="59"/>
      <c r="J126" s="59"/>
      <c r="K126" s="59"/>
      <c r="L126" s="59"/>
      <c r="M126" s="83"/>
      <c r="N126" s="62">
        <f t="shared" si="3"/>
        <v>0</v>
      </c>
      <c r="O126" s="58">
        <f t="shared" si="4"/>
        <v>0</v>
      </c>
      <c r="P126" s="57" t="str">
        <f t="shared" si="5"/>
        <v>No cumple</v>
      </c>
    </row>
    <row r="127" spans="1:16" ht="45.75">
      <c r="A127" s="94" t="s">
        <v>44</v>
      </c>
      <c r="B127" s="46" t="s">
        <v>184</v>
      </c>
      <c r="C127" s="54">
        <v>18</v>
      </c>
      <c r="D127" s="55"/>
      <c r="E127" s="55"/>
      <c r="F127" s="55"/>
      <c r="G127" s="55"/>
      <c r="H127" s="59"/>
      <c r="I127" s="59"/>
      <c r="J127" s="59"/>
      <c r="K127" s="59"/>
      <c r="L127" s="59"/>
      <c r="M127" s="83"/>
      <c r="N127" s="62">
        <f t="shared" si="3"/>
        <v>0</v>
      </c>
      <c r="O127" s="58">
        <f t="shared" si="4"/>
        <v>0</v>
      </c>
      <c r="P127" s="57" t="str">
        <f t="shared" si="5"/>
        <v>No cumple</v>
      </c>
    </row>
    <row r="128" spans="1:16">
      <c r="A128" s="94" t="s">
        <v>45</v>
      </c>
      <c r="B128" s="46" t="s">
        <v>185</v>
      </c>
      <c r="C128" s="54">
        <v>18</v>
      </c>
      <c r="D128" s="55"/>
      <c r="E128" s="55"/>
      <c r="F128" s="55"/>
      <c r="G128" s="55"/>
      <c r="H128" s="59"/>
      <c r="I128" s="59"/>
      <c r="J128" s="59"/>
      <c r="K128" s="59"/>
      <c r="L128" s="59"/>
      <c r="M128" s="83"/>
      <c r="N128" s="62">
        <f t="shared" si="3"/>
        <v>0</v>
      </c>
      <c r="O128" s="58">
        <f t="shared" si="4"/>
        <v>0</v>
      </c>
      <c r="P128" s="57" t="str">
        <f t="shared" si="5"/>
        <v>No cumple</v>
      </c>
    </row>
    <row r="129" spans="1:16">
      <c r="A129" s="95" t="s">
        <v>45</v>
      </c>
      <c r="B129" s="46" t="s">
        <v>186</v>
      </c>
      <c r="C129" s="54">
        <v>18</v>
      </c>
      <c r="D129" s="55"/>
      <c r="E129" s="55"/>
      <c r="F129" s="55"/>
      <c r="G129" s="55"/>
      <c r="H129" s="59"/>
      <c r="I129" s="59"/>
      <c r="J129" s="59"/>
      <c r="K129" s="59"/>
      <c r="L129" s="59"/>
      <c r="M129" s="83"/>
      <c r="N129" s="62">
        <f t="shared" si="3"/>
        <v>0</v>
      </c>
      <c r="O129" s="58">
        <f t="shared" si="4"/>
        <v>0</v>
      </c>
      <c r="P129" s="57" t="str">
        <f t="shared" si="5"/>
        <v>No cumple</v>
      </c>
    </row>
    <row r="130" spans="1:16" ht="30.75">
      <c r="A130" s="95" t="s">
        <v>45</v>
      </c>
      <c r="B130" s="46" t="s">
        <v>187</v>
      </c>
      <c r="C130" s="54">
        <v>18</v>
      </c>
      <c r="D130" s="55"/>
      <c r="E130" s="55"/>
      <c r="F130" s="55"/>
      <c r="G130" s="55"/>
      <c r="H130" s="59"/>
      <c r="I130" s="59"/>
      <c r="J130" s="59"/>
      <c r="K130" s="59"/>
      <c r="L130" s="59"/>
      <c r="M130" s="83"/>
      <c r="N130" s="62">
        <f t="shared" si="3"/>
        <v>0</v>
      </c>
      <c r="O130" s="58">
        <f t="shared" si="4"/>
        <v>0</v>
      </c>
      <c r="P130" s="57" t="str">
        <f t="shared" si="5"/>
        <v>No cumple</v>
      </c>
    </row>
    <row r="131" spans="1:16">
      <c r="A131" s="95" t="s">
        <v>45</v>
      </c>
      <c r="B131" s="46" t="s">
        <v>90</v>
      </c>
      <c r="C131" s="54">
        <v>18</v>
      </c>
      <c r="D131" s="55"/>
      <c r="E131" s="55"/>
      <c r="F131" s="55"/>
      <c r="G131" s="55"/>
      <c r="H131" s="59"/>
      <c r="I131" s="59"/>
      <c r="J131" s="59"/>
      <c r="K131" s="59"/>
      <c r="L131" s="59"/>
      <c r="M131" s="83"/>
      <c r="N131" s="62">
        <f t="shared" si="3"/>
        <v>0</v>
      </c>
      <c r="O131" s="58">
        <f t="shared" si="4"/>
        <v>0</v>
      </c>
      <c r="P131" s="57" t="str">
        <f t="shared" si="5"/>
        <v>No cumple</v>
      </c>
    </row>
    <row r="132" spans="1:16">
      <c r="A132" s="94" t="s">
        <v>188</v>
      </c>
      <c r="B132" s="46" t="s">
        <v>189</v>
      </c>
      <c r="C132" s="54">
        <v>18</v>
      </c>
      <c r="D132" s="55"/>
      <c r="E132" s="55"/>
      <c r="F132" s="55"/>
      <c r="G132" s="55"/>
      <c r="H132" s="59"/>
      <c r="I132" s="59"/>
      <c r="J132" s="59"/>
      <c r="K132" s="59"/>
      <c r="L132" s="59"/>
      <c r="M132" s="83"/>
      <c r="N132" s="62">
        <f t="shared" si="3"/>
        <v>0</v>
      </c>
      <c r="O132" s="58">
        <f t="shared" si="4"/>
        <v>0</v>
      </c>
      <c r="P132" s="57" t="str">
        <f t="shared" si="5"/>
        <v>No cumple</v>
      </c>
    </row>
    <row r="133" spans="1:16">
      <c r="A133" s="95" t="s">
        <v>188</v>
      </c>
      <c r="B133" s="46" t="s">
        <v>190</v>
      </c>
      <c r="C133" s="54">
        <v>18</v>
      </c>
      <c r="D133" s="55"/>
      <c r="E133" s="55"/>
      <c r="F133" s="55"/>
      <c r="G133" s="55"/>
      <c r="H133" s="59"/>
      <c r="I133" s="59"/>
      <c r="J133" s="59"/>
      <c r="K133" s="59"/>
      <c r="L133" s="59"/>
      <c r="M133" s="83"/>
      <c r="N133" s="62">
        <f t="shared" si="3"/>
        <v>0</v>
      </c>
      <c r="O133" s="58">
        <f t="shared" si="4"/>
        <v>0</v>
      </c>
      <c r="P133" s="57" t="str">
        <f t="shared" si="5"/>
        <v>No cumple</v>
      </c>
    </row>
    <row r="134" spans="1:16" ht="30.75">
      <c r="A134" s="95" t="s">
        <v>188</v>
      </c>
      <c r="B134" s="46" t="s">
        <v>191</v>
      </c>
      <c r="C134" s="54">
        <v>18</v>
      </c>
      <c r="D134" s="55"/>
      <c r="E134" s="55"/>
      <c r="F134" s="55"/>
      <c r="G134" s="55"/>
      <c r="H134" s="59"/>
      <c r="I134" s="59"/>
      <c r="J134" s="59"/>
      <c r="K134" s="59"/>
      <c r="L134" s="59"/>
      <c r="M134" s="83"/>
      <c r="N134" s="62">
        <f t="shared" ref="N134:N144" si="6">SUM(D134:L134)</f>
        <v>0</v>
      </c>
      <c r="O134" s="58">
        <f t="shared" ref="O134:O144" si="7">N134*$B$2/C134</f>
        <v>0</v>
      </c>
      <c r="P134" s="57" t="str">
        <f t="shared" ref="P134:P144" si="8">IF(O134 &gt;= 12%, "Cumple.", IF(O134 &lt; 12%, "No cumple"))</f>
        <v>No cumple</v>
      </c>
    </row>
    <row r="135" spans="1:16" ht="30.75">
      <c r="A135" s="95" t="s">
        <v>188</v>
      </c>
      <c r="B135" s="46" t="s">
        <v>192</v>
      </c>
      <c r="C135" s="54">
        <v>18</v>
      </c>
      <c r="D135" s="55"/>
      <c r="E135" s="55"/>
      <c r="F135" s="55"/>
      <c r="G135" s="55"/>
      <c r="H135" s="59"/>
      <c r="I135" s="59"/>
      <c r="J135" s="59"/>
      <c r="K135" s="59"/>
      <c r="L135" s="59"/>
      <c r="M135" s="83"/>
      <c r="N135" s="62">
        <f t="shared" si="6"/>
        <v>0</v>
      </c>
      <c r="O135" s="58">
        <f t="shared" si="7"/>
        <v>0</v>
      </c>
      <c r="P135" s="57" t="str">
        <f t="shared" si="8"/>
        <v>No cumple</v>
      </c>
    </row>
    <row r="136" spans="1:16" ht="45.75">
      <c r="A136" s="95" t="s">
        <v>188</v>
      </c>
      <c r="B136" s="46" t="s">
        <v>193</v>
      </c>
      <c r="C136" s="54">
        <v>18</v>
      </c>
      <c r="D136" s="55"/>
      <c r="E136" s="55"/>
      <c r="F136" s="55"/>
      <c r="G136" s="55"/>
      <c r="H136" s="59"/>
      <c r="I136" s="59"/>
      <c r="J136" s="59"/>
      <c r="K136" s="59"/>
      <c r="L136" s="59"/>
      <c r="M136" s="83"/>
      <c r="N136" s="62">
        <f t="shared" si="6"/>
        <v>0</v>
      </c>
      <c r="O136" s="58">
        <f t="shared" si="7"/>
        <v>0</v>
      </c>
      <c r="P136" s="57" t="str">
        <f t="shared" si="8"/>
        <v>No cumple</v>
      </c>
    </row>
    <row r="137" spans="1:16">
      <c r="A137" s="95" t="s">
        <v>188</v>
      </c>
      <c r="B137" s="46" t="s">
        <v>194</v>
      </c>
      <c r="C137" s="54">
        <v>18</v>
      </c>
      <c r="D137" s="55"/>
      <c r="E137" s="55"/>
      <c r="F137" s="55"/>
      <c r="G137" s="55"/>
      <c r="H137" s="59"/>
      <c r="I137" s="59"/>
      <c r="J137" s="59"/>
      <c r="K137" s="59"/>
      <c r="L137" s="59"/>
      <c r="M137" s="83"/>
      <c r="N137" s="62">
        <f t="shared" si="6"/>
        <v>0</v>
      </c>
      <c r="O137" s="58">
        <f t="shared" si="7"/>
        <v>0</v>
      </c>
      <c r="P137" s="57" t="str">
        <f t="shared" si="8"/>
        <v>No cumple</v>
      </c>
    </row>
    <row r="138" spans="1:16" ht="30.75">
      <c r="A138" s="95" t="s">
        <v>188</v>
      </c>
      <c r="B138" s="46" t="s">
        <v>195</v>
      </c>
      <c r="C138" s="54">
        <v>18</v>
      </c>
      <c r="D138" s="55"/>
      <c r="E138" s="55"/>
      <c r="F138" s="55"/>
      <c r="G138" s="55"/>
      <c r="H138" s="59"/>
      <c r="I138" s="59"/>
      <c r="J138" s="59"/>
      <c r="K138" s="59"/>
      <c r="L138" s="59"/>
      <c r="M138" s="83"/>
      <c r="N138" s="62">
        <f t="shared" si="6"/>
        <v>0</v>
      </c>
      <c r="O138" s="58">
        <f t="shared" si="7"/>
        <v>0</v>
      </c>
      <c r="P138" s="57" t="str">
        <f t="shared" si="8"/>
        <v>No cumple</v>
      </c>
    </row>
    <row r="139" spans="1:16" ht="30.75">
      <c r="A139" s="95" t="s">
        <v>188</v>
      </c>
      <c r="B139" s="46" t="s">
        <v>196</v>
      </c>
      <c r="C139" s="54">
        <v>18</v>
      </c>
      <c r="D139" s="55"/>
      <c r="E139" s="55"/>
      <c r="F139" s="55"/>
      <c r="G139" s="55"/>
      <c r="H139" s="59"/>
      <c r="I139" s="59"/>
      <c r="J139" s="59"/>
      <c r="K139" s="59"/>
      <c r="L139" s="59"/>
      <c r="M139" s="83"/>
      <c r="N139" s="62">
        <f t="shared" si="6"/>
        <v>0</v>
      </c>
      <c r="O139" s="58">
        <f t="shared" si="7"/>
        <v>0</v>
      </c>
      <c r="P139" s="57" t="str">
        <f t="shared" si="8"/>
        <v>No cumple</v>
      </c>
    </row>
    <row r="140" spans="1:16" ht="30.75">
      <c r="A140" s="95" t="s">
        <v>188</v>
      </c>
      <c r="B140" s="46" t="s">
        <v>197</v>
      </c>
      <c r="C140" s="54">
        <v>18</v>
      </c>
      <c r="D140" s="55"/>
      <c r="E140" s="55"/>
      <c r="F140" s="55"/>
      <c r="G140" s="55"/>
      <c r="H140" s="59"/>
      <c r="I140" s="59"/>
      <c r="J140" s="59"/>
      <c r="K140" s="59"/>
      <c r="L140" s="59"/>
      <c r="M140" s="83"/>
      <c r="N140" s="62">
        <f t="shared" si="6"/>
        <v>0</v>
      </c>
      <c r="O140" s="58">
        <f t="shared" si="7"/>
        <v>0</v>
      </c>
      <c r="P140" s="57" t="str">
        <f t="shared" si="8"/>
        <v>No cumple</v>
      </c>
    </row>
    <row r="141" spans="1:16" ht="30.75">
      <c r="A141" s="95" t="s">
        <v>188</v>
      </c>
      <c r="B141" s="46" t="s">
        <v>198</v>
      </c>
      <c r="C141" s="54">
        <v>18</v>
      </c>
      <c r="D141" s="55"/>
      <c r="E141" s="55"/>
      <c r="F141" s="55"/>
      <c r="G141" s="55"/>
      <c r="H141" s="59"/>
      <c r="I141" s="59"/>
      <c r="J141" s="59"/>
      <c r="K141" s="59"/>
      <c r="L141" s="59"/>
      <c r="M141" s="83"/>
      <c r="N141" s="62">
        <f t="shared" si="6"/>
        <v>0</v>
      </c>
      <c r="O141" s="58">
        <f t="shared" si="7"/>
        <v>0</v>
      </c>
      <c r="P141" s="57" t="str">
        <f t="shared" si="8"/>
        <v>No cumple</v>
      </c>
    </row>
    <row r="142" spans="1:16" ht="30.75">
      <c r="A142" s="95" t="s">
        <v>188</v>
      </c>
      <c r="B142" s="46" t="s">
        <v>199</v>
      </c>
      <c r="C142" s="54">
        <v>18</v>
      </c>
      <c r="D142" s="55"/>
      <c r="E142" s="55"/>
      <c r="F142" s="55"/>
      <c r="G142" s="55"/>
      <c r="H142" s="59"/>
      <c r="I142" s="59"/>
      <c r="J142" s="59"/>
      <c r="K142" s="59"/>
      <c r="L142" s="59"/>
      <c r="M142" s="83"/>
      <c r="N142" s="62">
        <f t="shared" si="6"/>
        <v>0</v>
      </c>
      <c r="O142" s="58">
        <f t="shared" si="7"/>
        <v>0</v>
      </c>
      <c r="P142" s="57" t="str">
        <f t="shared" si="8"/>
        <v>No cumple</v>
      </c>
    </row>
    <row r="143" spans="1:16" ht="60.75">
      <c r="A143" s="94" t="s">
        <v>47</v>
      </c>
      <c r="B143" s="46" t="s">
        <v>200</v>
      </c>
      <c r="C143" s="54">
        <v>18</v>
      </c>
      <c r="D143" s="55"/>
      <c r="E143" s="55"/>
      <c r="F143" s="55"/>
      <c r="G143" s="55"/>
      <c r="H143" s="59"/>
      <c r="I143" s="59"/>
      <c r="J143" s="59"/>
      <c r="K143" s="59"/>
      <c r="L143" s="59"/>
      <c r="M143" s="83"/>
      <c r="N143" s="62">
        <f t="shared" si="6"/>
        <v>0</v>
      </c>
      <c r="O143" s="58">
        <f t="shared" si="7"/>
        <v>0</v>
      </c>
      <c r="P143" s="57" t="str">
        <f t="shared" si="8"/>
        <v>No cumple</v>
      </c>
    </row>
    <row r="144" spans="1:16" ht="60.75">
      <c r="A144" s="96" t="s">
        <v>48</v>
      </c>
      <c r="B144" s="53" t="s">
        <v>201</v>
      </c>
      <c r="C144" s="54">
        <v>18</v>
      </c>
      <c r="D144" s="55"/>
      <c r="E144" s="55"/>
      <c r="F144" s="55"/>
      <c r="G144" s="55"/>
      <c r="H144" s="59"/>
      <c r="I144" s="59"/>
      <c r="J144" s="59"/>
      <c r="K144" s="59"/>
      <c r="L144" s="59"/>
      <c r="M144" s="83"/>
      <c r="N144" s="62">
        <f t="shared" si="6"/>
        <v>0</v>
      </c>
      <c r="O144" s="58">
        <f t="shared" si="7"/>
        <v>0</v>
      </c>
      <c r="P144" s="57" t="str">
        <f t="shared" si="8"/>
        <v>No cumple</v>
      </c>
    </row>
    <row r="145" spans="1:16" ht="31.5">
      <c r="A145" s="86" t="s">
        <v>202</v>
      </c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61">
        <f>SUM(N5:N144)</f>
        <v>0</v>
      </c>
      <c r="O145" s="51">
        <f>AVERAGE(O5:O144)</f>
        <v>0</v>
      </c>
      <c r="P145" s="50"/>
    </row>
  </sheetData>
  <autoFilter ref="N3:P145" xr:uid="{FED75F52-7B0C-4307-AEE6-4BA138DD7826}"/>
  <mergeCells count="10">
    <mergeCell ref="M2:M144"/>
    <mergeCell ref="N2:P2"/>
    <mergeCell ref="A145:M145"/>
    <mergeCell ref="C2:L2"/>
    <mergeCell ref="B3:B4"/>
    <mergeCell ref="A3:A4"/>
    <mergeCell ref="N3:N4"/>
    <mergeCell ref="P3:P4"/>
    <mergeCell ref="C3:C4"/>
    <mergeCell ref="O3:O4"/>
  </mergeCells>
  <conditionalFormatting sqref="P5:P144">
    <cfRule type="containsText" dxfId="23" priority="5" operator="containsText" text="No cumple">
      <formula>NOT(ISERROR(SEARCH("No cumple",P5)))</formula>
    </cfRule>
    <cfRule type="containsText" dxfId="22" priority="6" operator="containsText" text="Cumple.">
      <formula>NOT(ISERROR(SEARCH("Cumple.",P5)))</formula>
    </cfRule>
  </conditionalFormatting>
  <conditionalFormatting sqref="N5:N144">
    <cfRule type="cellIs" dxfId="21" priority="3" operator="between">
      <formula>0</formula>
      <formula>14</formula>
    </cfRule>
    <cfRule type="cellIs" dxfId="20" priority="4" operator="between">
      <formula>14</formula>
      <formula>18</formula>
    </cfRule>
  </conditionalFormatting>
  <conditionalFormatting sqref="O5:O144">
    <cfRule type="cellIs" dxfId="19" priority="1" operator="between">
      <formula>0</formula>
      <formula>0.117</formula>
    </cfRule>
    <cfRule type="cellIs" dxfId="18" priority="2" operator="between">
      <formula>0.118</formula>
      <formula>0.15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4FA8B-139E-4E0A-8030-17A5E109ACA9}">
  <dimension ref="A2:T145"/>
  <sheetViews>
    <sheetView topLeftCell="K130" zoomScale="102" zoomScaleNormal="102" workbookViewId="0">
      <selection activeCell="U143" sqref="U143"/>
    </sheetView>
  </sheetViews>
  <sheetFormatPr defaultColWidth="11.5703125" defaultRowHeight="15"/>
  <cols>
    <col min="1" max="1" width="24.7109375" style="48" customWidth="1"/>
    <col min="2" max="16" width="27.7109375" style="48" customWidth="1"/>
    <col min="17" max="17" width="2.28515625" style="48" customWidth="1"/>
    <col min="18" max="19" width="27.42578125" style="47" customWidth="1"/>
    <col min="20" max="20" width="27.28515625" style="47" customWidth="1"/>
    <col min="21" max="16384" width="11.5703125" style="47"/>
  </cols>
  <sheetData>
    <row r="2" spans="1:20" ht="16.899999999999999" customHeight="1">
      <c r="A2" s="56"/>
      <c r="B2" s="60">
        <v>0.4</v>
      </c>
      <c r="C2" s="87" t="s">
        <v>50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2"/>
      <c r="R2" s="84" t="s">
        <v>51</v>
      </c>
      <c r="S2" s="84"/>
      <c r="T2" s="85"/>
    </row>
    <row r="3" spans="1:20" ht="30" customHeight="1">
      <c r="A3" s="88" t="s">
        <v>52</v>
      </c>
      <c r="B3" s="88" t="s">
        <v>53</v>
      </c>
      <c r="C3" s="88" t="s">
        <v>54</v>
      </c>
      <c r="D3" s="45" t="s">
        <v>55</v>
      </c>
      <c r="E3" s="45" t="s">
        <v>56</v>
      </c>
      <c r="F3" s="45" t="s">
        <v>57</v>
      </c>
      <c r="G3" s="45" t="s">
        <v>203</v>
      </c>
      <c r="H3" s="45" t="s">
        <v>59</v>
      </c>
      <c r="I3" s="45" t="s">
        <v>204</v>
      </c>
      <c r="J3" s="45" t="s">
        <v>60</v>
      </c>
      <c r="K3" s="45" t="s">
        <v>61</v>
      </c>
      <c r="L3" s="45" t="s">
        <v>205</v>
      </c>
      <c r="M3" s="45" t="s">
        <v>206</v>
      </c>
      <c r="N3" s="45" t="s">
        <v>62</v>
      </c>
      <c r="O3" s="45" t="s">
        <v>207</v>
      </c>
      <c r="P3" s="45" t="s">
        <v>208</v>
      </c>
      <c r="Q3" s="83"/>
      <c r="R3" s="90" t="s">
        <v>64</v>
      </c>
      <c r="S3" s="92" t="s">
        <v>65</v>
      </c>
      <c r="T3" s="92" t="s">
        <v>66</v>
      </c>
    </row>
    <row r="4" spans="1:20" ht="30" customHeight="1">
      <c r="A4" s="89"/>
      <c r="B4" s="89"/>
      <c r="C4" s="89"/>
      <c r="D4" s="45">
        <v>3</v>
      </c>
      <c r="E4" s="45">
        <v>2</v>
      </c>
      <c r="F4" s="45">
        <v>2</v>
      </c>
      <c r="G4" s="45">
        <v>1</v>
      </c>
      <c r="H4" s="45">
        <v>2</v>
      </c>
      <c r="I4" s="45">
        <v>3</v>
      </c>
      <c r="J4" s="45">
        <v>1</v>
      </c>
      <c r="K4" s="45">
        <v>3</v>
      </c>
      <c r="L4" s="45">
        <v>4</v>
      </c>
      <c r="M4" s="45">
        <v>1</v>
      </c>
      <c r="N4" s="45">
        <v>4</v>
      </c>
      <c r="O4" s="45">
        <v>2</v>
      </c>
      <c r="P4" s="45">
        <v>2</v>
      </c>
      <c r="Q4" s="83"/>
      <c r="R4" s="91"/>
      <c r="S4" s="93"/>
      <c r="T4" s="93"/>
    </row>
    <row r="5" spans="1:20" ht="60.75">
      <c r="A5" s="49" t="s">
        <v>9</v>
      </c>
      <c r="B5" s="46" t="s">
        <v>67</v>
      </c>
      <c r="C5" s="54">
        <v>30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83"/>
      <c r="R5" s="62">
        <f>SUM(D5:P5)</f>
        <v>0</v>
      </c>
      <c r="S5" s="58">
        <f>R5*$B$2/C5</f>
        <v>0</v>
      </c>
      <c r="T5" s="57" t="str">
        <f>IF(S5 &gt;= 34.7%, "Cumple.", IF(S5 &lt; 34.7%, "No cumple"))</f>
        <v>No cumple</v>
      </c>
    </row>
    <row r="6" spans="1:20">
      <c r="A6" s="49" t="s">
        <v>11</v>
      </c>
      <c r="B6" s="46" t="s">
        <v>68</v>
      </c>
      <c r="C6" s="54">
        <v>30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83"/>
      <c r="R6" s="62">
        <f t="shared" ref="R6:R69" si="0">SUM(D6:P6)</f>
        <v>0</v>
      </c>
      <c r="S6" s="58">
        <f t="shared" ref="S6:S69" si="1">R6*$B$2/C6</f>
        <v>0</v>
      </c>
      <c r="T6" s="57" t="str">
        <f t="shared" ref="T6:T69" si="2">IF(S6 &gt;= 34.7%, "Cumple.", IF(S6 &lt; 34.7%, "No cumple"))</f>
        <v>No cumple</v>
      </c>
    </row>
    <row r="7" spans="1:20" ht="45.75">
      <c r="A7" s="46" t="s">
        <v>11</v>
      </c>
      <c r="B7" s="46" t="s">
        <v>69</v>
      </c>
      <c r="C7" s="54">
        <v>30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83"/>
      <c r="R7" s="62">
        <f t="shared" si="0"/>
        <v>0</v>
      </c>
      <c r="S7" s="58">
        <f t="shared" si="1"/>
        <v>0</v>
      </c>
      <c r="T7" s="57" t="str">
        <f t="shared" si="2"/>
        <v>No cumple</v>
      </c>
    </row>
    <row r="8" spans="1:20" ht="30.75">
      <c r="A8" s="46" t="s">
        <v>11</v>
      </c>
      <c r="B8" s="46" t="s">
        <v>70</v>
      </c>
      <c r="C8" s="54">
        <v>30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83"/>
      <c r="R8" s="62">
        <f t="shared" si="0"/>
        <v>0</v>
      </c>
      <c r="S8" s="58">
        <f t="shared" si="1"/>
        <v>0</v>
      </c>
      <c r="T8" s="57" t="str">
        <f t="shared" si="2"/>
        <v>No cumple</v>
      </c>
    </row>
    <row r="9" spans="1:20" ht="30.75">
      <c r="A9" s="46" t="s">
        <v>11</v>
      </c>
      <c r="B9" s="46" t="s">
        <v>71</v>
      </c>
      <c r="C9" s="54">
        <v>30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83"/>
      <c r="R9" s="62">
        <f t="shared" si="0"/>
        <v>0</v>
      </c>
      <c r="S9" s="58">
        <f t="shared" si="1"/>
        <v>0</v>
      </c>
      <c r="T9" s="57" t="str">
        <f t="shared" si="2"/>
        <v>No cumple</v>
      </c>
    </row>
    <row r="10" spans="1:20" ht="30.75">
      <c r="A10" s="46" t="s">
        <v>11</v>
      </c>
      <c r="B10" s="46" t="s">
        <v>72</v>
      </c>
      <c r="C10" s="54">
        <v>30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83"/>
      <c r="R10" s="62">
        <f t="shared" si="0"/>
        <v>0</v>
      </c>
      <c r="S10" s="58">
        <f t="shared" si="1"/>
        <v>0</v>
      </c>
      <c r="T10" s="57" t="str">
        <f t="shared" si="2"/>
        <v>No cumple</v>
      </c>
    </row>
    <row r="11" spans="1:20" ht="30.75">
      <c r="A11" s="46" t="s">
        <v>11</v>
      </c>
      <c r="B11" s="46" t="s">
        <v>73</v>
      </c>
      <c r="C11" s="54">
        <v>30</v>
      </c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83"/>
      <c r="R11" s="62">
        <f t="shared" si="0"/>
        <v>0</v>
      </c>
      <c r="S11" s="58">
        <f t="shared" si="1"/>
        <v>0</v>
      </c>
      <c r="T11" s="57" t="str">
        <f t="shared" si="2"/>
        <v>No cumple</v>
      </c>
    </row>
    <row r="12" spans="1:20" ht="30.75">
      <c r="A12" s="46" t="s">
        <v>11</v>
      </c>
      <c r="B12" s="46" t="s">
        <v>74</v>
      </c>
      <c r="C12" s="54">
        <v>30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83"/>
      <c r="R12" s="62">
        <f t="shared" si="0"/>
        <v>0</v>
      </c>
      <c r="S12" s="58">
        <f t="shared" si="1"/>
        <v>0</v>
      </c>
      <c r="T12" s="57" t="str">
        <f t="shared" si="2"/>
        <v>No cumple</v>
      </c>
    </row>
    <row r="13" spans="1:20" ht="30.75">
      <c r="A13" s="46" t="s">
        <v>11</v>
      </c>
      <c r="B13" s="46" t="s">
        <v>75</v>
      </c>
      <c r="C13" s="54">
        <v>30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83"/>
      <c r="R13" s="62">
        <f t="shared" si="0"/>
        <v>0</v>
      </c>
      <c r="S13" s="58">
        <f t="shared" si="1"/>
        <v>0</v>
      </c>
      <c r="T13" s="57" t="str">
        <f t="shared" si="2"/>
        <v>No cumple</v>
      </c>
    </row>
    <row r="14" spans="1:20">
      <c r="A14" s="46" t="s">
        <v>11</v>
      </c>
      <c r="B14" s="46" t="s">
        <v>76</v>
      </c>
      <c r="C14" s="54">
        <v>30</v>
      </c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83"/>
      <c r="R14" s="62">
        <f t="shared" si="0"/>
        <v>0</v>
      </c>
      <c r="S14" s="58">
        <f t="shared" si="1"/>
        <v>0</v>
      </c>
      <c r="T14" s="57" t="str">
        <f t="shared" si="2"/>
        <v>No cumple</v>
      </c>
    </row>
    <row r="15" spans="1:20">
      <c r="A15" s="46" t="s">
        <v>11</v>
      </c>
      <c r="B15" s="46" t="s">
        <v>77</v>
      </c>
      <c r="C15" s="54">
        <v>30</v>
      </c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83"/>
      <c r="R15" s="62">
        <f t="shared" si="0"/>
        <v>0</v>
      </c>
      <c r="S15" s="58">
        <f t="shared" si="1"/>
        <v>0</v>
      </c>
      <c r="T15" s="57" t="str">
        <f t="shared" si="2"/>
        <v>No cumple</v>
      </c>
    </row>
    <row r="16" spans="1:20" ht="30.75">
      <c r="A16" s="46" t="s">
        <v>11</v>
      </c>
      <c r="B16" s="46" t="s">
        <v>78</v>
      </c>
      <c r="C16" s="54">
        <v>30</v>
      </c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83"/>
      <c r="R16" s="62">
        <f t="shared" si="0"/>
        <v>0</v>
      </c>
      <c r="S16" s="58">
        <f t="shared" si="1"/>
        <v>0</v>
      </c>
      <c r="T16" s="57" t="str">
        <f t="shared" si="2"/>
        <v>No cumple</v>
      </c>
    </row>
    <row r="17" spans="1:20" ht="30.75">
      <c r="A17" s="46" t="s">
        <v>11</v>
      </c>
      <c r="B17" s="46" t="s">
        <v>79</v>
      </c>
      <c r="C17" s="54">
        <v>30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83"/>
      <c r="R17" s="62">
        <f t="shared" si="0"/>
        <v>0</v>
      </c>
      <c r="S17" s="58">
        <f t="shared" si="1"/>
        <v>0</v>
      </c>
      <c r="T17" s="57" t="str">
        <f t="shared" si="2"/>
        <v>No cumple</v>
      </c>
    </row>
    <row r="18" spans="1:20" ht="30.75">
      <c r="A18" s="46" t="s">
        <v>11</v>
      </c>
      <c r="B18" s="46" t="s">
        <v>80</v>
      </c>
      <c r="C18" s="54">
        <v>30</v>
      </c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83"/>
      <c r="R18" s="62">
        <f t="shared" si="0"/>
        <v>0</v>
      </c>
      <c r="S18" s="58">
        <f t="shared" si="1"/>
        <v>0</v>
      </c>
      <c r="T18" s="57" t="str">
        <f t="shared" si="2"/>
        <v>No cumple</v>
      </c>
    </row>
    <row r="19" spans="1:20" ht="30.75">
      <c r="A19" s="46" t="s">
        <v>11</v>
      </c>
      <c r="B19" s="46" t="s">
        <v>81</v>
      </c>
      <c r="C19" s="54">
        <v>30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83"/>
      <c r="R19" s="62">
        <f t="shared" si="0"/>
        <v>0</v>
      </c>
      <c r="S19" s="58">
        <f t="shared" si="1"/>
        <v>0</v>
      </c>
      <c r="T19" s="57" t="str">
        <f t="shared" si="2"/>
        <v>No cumple</v>
      </c>
    </row>
    <row r="20" spans="1:20" ht="45.75">
      <c r="A20" s="46" t="s">
        <v>11</v>
      </c>
      <c r="B20" s="46" t="s">
        <v>82</v>
      </c>
      <c r="C20" s="54">
        <v>30</v>
      </c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83"/>
      <c r="R20" s="62">
        <f t="shared" si="0"/>
        <v>0</v>
      </c>
      <c r="S20" s="58">
        <f t="shared" si="1"/>
        <v>0</v>
      </c>
      <c r="T20" s="57" t="str">
        <f t="shared" si="2"/>
        <v>No cumple</v>
      </c>
    </row>
    <row r="21" spans="1:20" ht="45.75">
      <c r="A21" s="46" t="s">
        <v>11</v>
      </c>
      <c r="B21" s="46" t="s">
        <v>83</v>
      </c>
      <c r="C21" s="54">
        <v>30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83"/>
      <c r="R21" s="62">
        <f t="shared" si="0"/>
        <v>0</v>
      </c>
      <c r="S21" s="58">
        <f t="shared" si="1"/>
        <v>0</v>
      </c>
      <c r="T21" s="57" t="str">
        <f t="shared" si="2"/>
        <v>No cumple</v>
      </c>
    </row>
    <row r="22" spans="1:20" ht="30.75">
      <c r="A22" s="46" t="s">
        <v>11</v>
      </c>
      <c r="B22" s="46" t="s">
        <v>84</v>
      </c>
      <c r="C22" s="54">
        <v>30</v>
      </c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83"/>
      <c r="R22" s="62">
        <f t="shared" si="0"/>
        <v>0</v>
      </c>
      <c r="S22" s="58">
        <f t="shared" si="1"/>
        <v>0</v>
      </c>
      <c r="T22" s="57" t="str">
        <f t="shared" si="2"/>
        <v>No cumple</v>
      </c>
    </row>
    <row r="23" spans="1:20" ht="45.75">
      <c r="A23" s="49" t="s">
        <v>13</v>
      </c>
      <c r="B23" s="46" t="s">
        <v>85</v>
      </c>
      <c r="C23" s="54">
        <v>30</v>
      </c>
      <c r="D23" s="55"/>
      <c r="E23" s="55"/>
      <c r="F23" s="55"/>
      <c r="G23" s="55"/>
      <c r="H23" s="59"/>
      <c r="I23" s="59"/>
      <c r="J23" s="59"/>
      <c r="K23" s="59"/>
      <c r="L23" s="59"/>
      <c r="M23" s="59"/>
      <c r="N23" s="59"/>
      <c r="O23" s="59"/>
      <c r="P23" s="59"/>
      <c r="Q23" s="83"/>
      <c r="R23" s="62">
        <f t="shared" si="0"/>
        <v>0</v>
      </c>
      <c r="S23" s="58">
        <f t="shared" si="1"/>
        <v>0</v>
      </c>
      <c r="T23" s="57" t="str">
        <f t="shared" si="2"/>
        <v>No cumple</v>
      </c>
    </row>
    <row r="24" spans="1:20">
      <c r="A24" s="49" t="s">
        <v>14</v>
      </c>
      <c r="B24" s="46" t="s">
        <v>86</v>
      </c>
      <c r="C24" s="54">
        <v>30</v>
      </c>
      <c r="D24" s="55"/>
      <c r="E24" s="55"/>
      <c r="F24" s="55"/>
      <c r="G24" s="55"/>
      <c r="H24" s="59"/>
      <c r="I24" s="59"/>
      <c r="J24" s="59"/>
      <c r="K24" s="59"/>
      <c r="L24" s="59"/>
      <c r="M24" s="59"/>
      <c r="N24" s="59"/>
      <c r="O24" s="59"/>
      <c r="P24" s="59"/>
      <c r="Q24" s="83"/>
      <c r="R24" s="62">
        <f t="shared" si="0"/>
        <v>0</v>
      </c>
      <c r="S24" s="58">
        <f t="shared" si="1"/>
        <v>0</v>
      </c>
      <c r="T24" s="57" t="str">
        <f t="shared" si="2"/>
        <v>No cumple</v>
      </c>
    </row>
    <row r="25" spans="1:20" ht="30.75">
      <c r="A25" s="46" t="s">
        <v>14</v>
      </c>
      <c r="B25" s="46" t="s">
        <v>87</v>
      </c>
      <c r="C25" s="54">
        <v>30</v>
      </c>
      <c r="D25" s="55"/>
      <c r="E25" s="55"/>
      <c r="F25" s="55"/>
      <c r="G25" s="55"/>
      <c r="H25" s="59"/>
      <c r="I25" s="59"/>
      <c r="J25" s="59"/>
      <c r="K25" s="59"/>
      <c r="L25" s="59"/>
      <c r="M25" s="59"/>
      <c r="N25" s="59"/>
      <c r="O25" s="59"/>
      <c r="P25" s="59"/>
      <c r="Q25" s="83"/>
      <c r="R25" s="62">
        <f t="shared" si="0"/>
        <v>0</v>
      </c>
      <c r="S25" s="58">
        <f t="shared" si="1"/>
        <v>0</v>
      </c>
      <c r="T25" s="57" t="str">
        <f t="shared" si="2"/>
        <v>No cumple</v>
      </c>
    </row>
    <row r="26" spans="1:20" ht="30.75">
      <c r="A26" s="46" t="s">
        <v>14</v>
      </c>
      <c r="B26" s="46" t="s">
        <v>88</v>
      </c>
      <c r="C26" s="54">
        <v>30</v>
      </c>
      <c r="D26" s="55"/>
      <c r="E26" s="55"/>
      <c r="F26" s="55"/>
      <c r="G26" s="55"/>
      <c r="H26" s="59"/>
      <c r="I26" s="59"/>
      <c r="J26" s="59"/>
      <c r="K26" s="59"/>
      <c r="L26" s="59"/>
      <c r="M26" s="59"/>
      <c r="N26" s="59"/>
      <c r="O26" s="59"/>
      <c r="P26" s="59"/>
      <c r="Q26" s="83"/>
      <c r="R26" s="62">
        <f t="shared" si="0"/>
        <v>0</v>
      </c>
      <c r="S26" s="58">
        <f t="shared" si="1"/>
        <v>0</v>
      </c>
      <c r="T26" s="57" t="str">
        <f t="shared" si="2"/>
        <v>No cumple</v>
      </c>
    </row>
    <row r="27" spans="1:20">
      <c r="A27" s="46" t="s">
        <v>14</v>
      </c>
      <c r="B27" s="46" t="s">
        <v>89</v>
      </c>
      <c r="C27" s="54">
        <v>30</v>
      </c>
      <c r="D27" s="55"/>
      <c r="E27" s="55"/>
      <c r="F27" s="55"/>
      <c r="G27" s="55"/>
      <c r="H27" s="59"/>
      <c r="I27" s="59"/>
      <c r="J27" s="59"/>
      <c r="K27" s="59"/>
      <c r="L27" s="59"/>
      <c r="M27" s="59"/>
      <c r="N27" s="59"/>
      <c r="O27" s="59"/>
      <c r="P27" s="59"/>
      <c r="Q27" s="83"/>
      <c r="R27" s="62">
        <f t="shared" si="0"/>
        <v>0</v>
      </c>
      <c r="S27" s="58">
        <f t="shared" si="1"/>
        <v>0</v>
      </c>
      <c r="T27" s="57" t="str">
        <f t="shared" si="2"/>
        <v>No cumple</v>
      </c>
    </row>
    <row r="28" spans="1:20">
      <c r="A28" s="46" t="s">
        <v>14</v>
      </c>
      <c r="B28" s="46" t="s">
        <v>90</v>
      </c>
      <c r="C28" s="54">
        <v>30</v>
      </c>
      <c r="D28" s="55"/>
      <c r="E28" s="55"/>
      <c r="F28" s="55"/>
      <c r="G28" s="55"/>
      <c r="H28" s="59"/>
      <c r="I28" s="59"/>
      <c r="J28" s="59"/>
      <c r="K28" s="59"/>
      <c r="L28" s="59"/>
      <c r="M28" s="59"/>
      <c r="N28" s="59"/>
      <c r="O28" s="59"/>
      <c r="P28" s="59"/>
      <c r="Q28" s="83"/>
      <c r="R28" s="62">
        <f t="shared" si="0"/>
        <v>0</v>
      </c>
      <c r="S28" s="58">
        <f t="shared" si="1"/>
        <v>0</v>
      </c>
      <c r="T28" s="57" t="str">
        <f t="shared" si="2"/>
        <v>No cumple</v>
      </c>
    </row>
    <row r="29" spans="1:20">
      <c r="A29" s="49" t="s">
        <v>15</v>
      </c>
      <c r="B29" s="46" t="s">
        <v>91</v>
      </c>
      <c r="C29" s="54">
        <v>30</v>
      </c>
      <c r="D29" s="55"/>
      <c r="E29" s="55"/>
      <c r="F29" s="55"/>
      <c r="G29" s="55"/>
      <c r="H29" s="59"/>
      <c r="I29" s="59"/>
      <c r="J29" s="59"/>
      <c r="K29" s="59"/>
      <c r="L29" s="59"/>
      <c r="M29" s="59"/>
      <c r="N29" s="59"/>
      <c r="O29" s="59"/>
      <c r="P29" s="59"/>
      <c r="Q29" s="83"/>
      <c r="R29" s="62">
        <f t="shared" si="0"/>
        <v>0</v>
      </c>
      <c r="S29" s="58">
        <f t="shared" si="1"/>
        <v>0</v>
      </c>
      <c r="T29" s="57" t="str">
        <f t="shared" si="2"/>
        <v>No cumple</v>
      </c>
    </row>
    <row r="30" spans="1:20" ht="30.75">
      <c r="A30" s="46" t="s">
        <v>15</v>
      </c>
      <c r="B30" s="46" t="s">
        <v>92</v>
      </c>
      <c r="C30" s="54">
        <v>30</v>
      </c>
      <c r="D30" s="55"/>
      <c r="E30" s="55"/>
      <c r="F30" s="55"/>
      <c r="G30" s="55"/>
      <c r="H30" s="59"/>
      <c r="I30" s="59"/>
      <c r="J30" s="59"/>
      <c r="K30" s="59"/>
      <c r="L30" s="59"/>
      <c r="M30" s="59"/>
      <c r="N30" s="59"/>
      <c r="O30" s="59"/>
      <c r="P30" s="59"/>
      <c r="Q30" s="83"/>
      <c r="R30" s="62">
        <f t="shared" si="0"/>
        <v>0</v>
      </c>
      <c r="S30" s="58">
        <f t="shared" si="1"/>
        <v>0</v>
      </c>
      <c r="T30" s="57" t="str">
        <f t="shared" si="2"/>
        <v>No cumple</v>
      </c>
    </row>
    <row r="31" spans="1:20" ht="30.75">
      <c r="A31" s="46" t="s">
        <v>15</v>
      </c>
      <c r="B31" s="46" t="s">
        <v>93</v>
      </c>
      <c r="C31" s="54">
        <v>30</v>
      </c>
      <c r="D31" s="55"/>
      <c r="E31" s="55"/>
      <c r="F31" s="55"/>
      <c r="G31" s="55"/>
      <c r="H31" s="59"/>
      <c r="I31" s="59"/>
      <c r="J31" s="59"/>
      <c r="K31" s="59"/>
      <c r="L31" s="59"/>
      <c r="M31" s="59"/>
      <c r="N31" s="59"/>
      <c r="O31" s="59"/>
      <c r="P31" s="59"/>
      <c r="Q31" s="83"/>
      <c r="R31" s="62">
        <f t="shared" si="0"/>
        <v>0</v>
      </c>
      <c r="S31" s="58">
        <f t="shared" si="1"/>
        <v>0</v>
      </c>
      <c r="T31" s="57" t="str">
        <f t="shared" si="2"/>
        <v>No cumple</v>
      </c>
    </row>
    <row r="32" spans="1:20" ht="30.75">
      <c r="A32" s="46" t="s">
        <v>15</v>
      </c>
      <c r="B32" s="46" t="s">
        <v>94</v>
      </c>
      <c r="C32" s="54">
        <v>30</v>
      </c>
      <c r="D32" s="55"/>
      <c r="E32" s="55"/>
      <c r="F32" s="55"/>
      <c r="G32" s="55"/>
      <c r="H32" s="59"/>
      <c r="I32" s="59"/>
      <c r="J32" s="59"/>
      <c r="K32" s="59"/>
      <c r="L32" s="59"/>
      <c r="M32" s="59"/>
      <c r="N32" s="59"/>
      <c r="O32" s="59"/>
      <c r="P32" s="59"/>
      <c r="Q32" s="83"/>
      <c r="R32" s="62">
        <f t="shared" si="0"/>
        <v>0</v>
      </c>
      <c r="S32" s="58">
        <f t="shared" si="1"/>
        <v>0</v>
      </c>
      <c r="T32" s="57" t="str">
        <f t="shared" si="2"/>
        <v>No cumple</v>
      </c>
    </row>
    <row r="33" spans="1:20">
      <c r="A33" s="46" t="s">
        <v>15</v>
      </c>
      <c r="B33" s="46" t="s">
        <v>90</v>
      </c>
      <c r="C33" s="54">
        <v>30</v>
      </c>
      <c r="D33" s="55"/>
      <c r="E33" s="55"/>
      <c r="F33" s="55"/>
      <c r="G33" s="55"/>
      <c r="H33" s="59"/>
      <c r="I33" s="59"/>
      <c r="J33" s="59"/>
      <c r="K33" s="59"/>
      <c r="L33" s="59"/>
      <c r="M33" s="59"/>
      <c r="N33" s="59"/>
      <c r="O33" s="59"/>
      <c r="P33" s="59"/>
      <c r="Q33" s="83"/>
      <c r="R33" s="62">
        <f t="shared" si="0"/>
        <v>0</v>
      </c>
      <c r="S33" s="58">
        <f t="shared" si="1"/>
        <v>0</v>
      </c>
      <c r="T33" s="57" t="str">
        <f t="shared" si="2"/>
        <v>No cumple</v>
      </c>
    </row>
    <row r="34" spans="1:20">
      <c r="A34" s="49" t="s">
        <v>16</v>
      </c>
      <c r="B34" s="46" t="s">
        <v>95</v>
      </c>
      <c r="C34" s="54">
        <v>30</v>
      </c>
      <c r="D34" s="55"/>
      <c r="E34" s="55"/>
      <c r="F34" s="55"/>
      <c r="G34" s="55"/>
      <c r="H34" s="59"/>
      <c r="I34" s="59"/>
      <c r="J34" s="59"/>
      <c r="K34" s="59"/>
      <c r="L34" s="59"/>
      <c r="M34" s="59"/>
      <c r="N34" s="59"/>
      <c r="O34" s="59"/>
      <c r="P34" s="59"/>
      <c r="Q34" s="83"/>
      <c r="R34" s="62">
        <f t="shared" si="0"/>
        <v>0</v>
      </c>
      <c r="S34" s="58">
        <f t="shared" si="1"/>
        <v>0</v>
      </c>
      <c r="T34" s="57" t="str">
        <f t="shared" si="2"/>
        <v>No cumple</v>
      </c>
    </row>
    <row r="35" spans="1:20" ht="30.75">
      <c r="A35" s="46" t="s">
        <v>16</v>
      </c>
      <c r="B35" s="46" t="s">
        <v>96</v>
      </c>
      <c r="C35" s="54">
        <v>30</v>
      </c>
      <c r="D35" s="55"/>
      <c r="E35" s="55"/>
      <c r="F35" s="55"/>
      <c r="G35" s="55"/>
      <c r="H35" s="59"/>
      <c r="I35" s="59"/>
      <c r="J35" s="59"/>
      <c r="K35" s="59"/>
      <c r="L35" s="59"/>
      <c r="M35" s="59"/>
      <c r="N35" s="59"/>
      <c r="O35" s="59"/>
      <c r="P35" s="59"/>
      <c r="Q35" s="83"/>
      <c r="R35" s="62">
        <f t="shared" si="0"/>
        <v>0</v>
      </c>
      <c r="S35" s="58">
        <f t="shared" si="1"/>
        <v>0</v>
      </c>
      <c r="T35" s="57" t="str">
        <f t="shared" si="2"/>
        <v>No cumple</v>
      </c>
    </row>
    <row r="36" spans="1:20" ht="30.75">
      <c r="A36" s="46" t="s">
        <v>16</v>
      </c>
      <c r="B36" s="46" t="s">
        <v>97</v>
      </c>
      <c r="C36" s="54">
        <v>30</v>
      </c>
      <c r="D36" s="55"/>
      <c r="E36" s="55"/>
      <c r="F36" s="55"/>
      <c r="G36" s="55"/>
      <c r="H36" s="59"/>
      <c r="I36" s="59"/>
      <c r="J36" s="59"/>
      <c r="K36" s="59"/>
      <c r="L36" s="59"/>
      <c r="M36" s="59"/>
      <c r="N36" s="59"/>
      <c r="O36" s="59"/>
      <c r="P36" s="59"/>
      <c r="Q36" s="83"/>
      <c r="R36" s="62">
        <f t="shared" si="0"/>
        <v>0</v>
      </c>
      <c r="S36" s="58">
        <f t="shared" si="1"/>
        <v>0</v>
      </c>
      <c r="T36" s="57" t="str">
        <f t="shared" si="2"/>
        <v>No cumple</v>
      </c>
    </row>
    <row r="37" spans="1:20">
      <c r="A37" s="46" t="s">
        <v>16</v>
      </c>
      <c r="B37" s="46" t="s">
        <v>98</v>
      </c>
      <c r="C37" s="54">
        <v>30</v>
      </c>
      <c r="D37" s="55"/>
      <c r="E37" s="55"/>
      <c r="F37" s="55"/>
      <c r="G37" s="55"/>
      <c r="H37" s="59"/>
      <c r="I37" s="59"/>
      <c r="J37" s="59"/>
      <c r="K37" s="59"/>
      <c r="L37" s="59"/>
      <c r="M37" s="59"/>
      <c r="N37" s="59"/>
      <c r="O37" s="59"/>
      <c r="P37" s="59"/>
      <c r="Q37" s="83"/>
      <c r="R37" s="62">
        <f t="shared" si="0"/>
        <v>0</v>
      </c>
      <c r="S37" s="58">
        <f t="shared" si="1"/>
        <v>0</v>
      </c>
      <c r="T37" s="57" t="str">
        <f t="shared" si="2"/>
        <v>No cumple</v>
      </c>
    </row>
    <row r="38" spans="1:20" ht="45.75">
      <c r="A38" s="46" t="s">
        <v>16</v>
      </c>
      <c r="B38" s="46" t="s">
        <v>99</v>
      </c>
      <c r="C38" s="54">
        <v>30</v>
      </c>
      <c r="D38" s="55"/>
      <c r="E38" s="55"/>
      <c r="F38" s="55"/>
      <c r="G38" s="55"/>
      <c r="H38" s="59"/>
      <c r="I38" s="59"/>
      <c r="J38" s="59"/>
      <c r="K38" s="59"/>
      <c r="L38" s="59"/>
      <c r="M38" s="59"/>
      <c r="N38" s="59"/>
      <c r="O38" s="59"/>
      <c r="P38" s="59"/>
      <c r="Q38" s="83"/>
      <c r="R38" s="62">
        <f t="shared" si="0"/>
        <v>0</v>
      </c>
      <c r="S38" s="58">
        <f t="shared" si="1"/>
        <v>0</v>
      </c>
      <c r="T38" s="57" t="str">
        <f t="shared" si="2"/>
        <v>No cumple</v>
      </c>
    </row>
    <row r="39" spans="1:20" ht="30.75">
      <c r="A39" s="46" t="s">
        <v>16</v>
      </c>
      <c r="B39" s="46" t="s">
        <v>100</v>
      </c>
      <c r="C39" s="54">
        <v>30</v>
      </c>
      <c r="D39" s="55"/>
      <c r="E39" s="55"/>
      <c r="F39" s="55"/>
      <c r="G39" s="55"/>
      <c r="H39" s="59"/>
      <c r="I39" s="59"/>
      <c r="J39" s="59"/>
      <c r="K39" s="59"/>
      <c r="L39" s="59"/>
      <c r="M39" s="59"/>
      <c r="N39" s="59"/>
      <c r="O39" s="59"/>
      <c r="P39" s="59"/>
      <c r="Q39" s="83"/>
      <c r="R39" s="62">
        <f t="shared" si="0"/>
        <v>0</v>
      </c>
      <c r="S39" s="58">
        <f t="shared" si="1"/>
        <v>0</v>
      </c>
      <c r="T39" s="57" t="str">
        <f t="shared" si="2"/>
        <v>No cumple</v>
      </c>
    </row>
    <row r="40" spans="1:20">
      <c r="A40" s="49" t="s">
        <v>19</v>
      </c>
      <c r="B40" s="46" t="s">
        <v>101</v>
      </c>
      <c r="C40" s="54">
        <v>30</v>
      </c>
      <c r="D40" s="55"/>
      <c r="E40" s="55"/>
      <c r="F40" s="55"/>
      <c r="G40" s="55"/>
      <c r="H40" s="59"/>
      <c r="I40" s="59"/>
      <c r="J40" s="59"/>
      <c r="K40" s="59"/>
      <c r="L40" s="59"/>
      <c r="M40" s="59"/>
      <c r="N40" s="59"/>
      <c r="O40" s="59"/>
      <c r="P40" s="59"/>
      <c r="Q40" s="83"/>
      <c r="R40" s="62">
        <f t="shared" si="0"/>
        <v>0</v>
      </c>
      <c r="S40" s="58">
        <f t="shared" si="1"/>
        <v>0</v>
      </c>
      <c r="T40" s="57" t="str">
        <f t="shared" si="2"/>
        <v>No cumple</v>
      </c>
    </row>
    <row r="41" spans="1:20" ht="30.75">
      <c r="A41" s="46" t="s">
        <v>19</v>
      </c>
      <c r="B41" s="46" t="s">
        <v>102</v>
      </c>
      <c r="C41" s="54">
        <v>30</v>
      </c>
      <c r="D41" s="55"/>
      <c r="E41" s="55"/>
      <c r="F41" s="55"/>
      <c r="G41" s="55"/>
      <c r="H41" s="59"/>
      <c r="I41" s="59"/>
      <c r="J41" s="59"/>
      <c r="K41" s="59"/>
      <c r="L41" s="59"/>
      <c r="M41" s="59"/>
      <c r="N41" s="59"/>
      <c r="O41" s="59"/>
      <c r="P41" s="59"/>
      <c r="Q41" s="83"/>
      <c r="R41" s="62">
        <f t="shared" si="0"/>
        <v>0</v>
      </c>
      <c r="S41" s="58">
        <f t="shared" si="1"/>
        <v>0</v>
      </c>
      <c r="T41" s="57" t="str">
        <f t="shared" si="2"/>
        <v>No cumple</v>
      </c>
    </row>
    <row r="42" spans="1:20" ht="30.75">
      <c r="A42" s="46" t="s">
        <v>19</v>
      </c>
      <c r="B42" s="46" t="s">
        <v>103</v>
      </c>
      <c r="C42" s="54">
        <v>30</v>
      </c>
      <c r="D42" s="55"/>
      <c r="E42" s="55"/>
      <c r="F42" s="55"/>
      <c r="G42" s="55"/>
      <c r="H42" s="59"/>
      <c r="I42" s="59"/>
      <c r="J42" s="59"/>
      <c r="K42" s="59"/>
      <c r="L42" s="59"/>
      <c r="M42" s="59"/>
      <c r="N42" s="59"/>
      <c r="O42" s="59"/>
      <c r="P42" s="59"/>
      <c r="Q42" s="83"/>
      <c r="R42" s="62">
        <f t="shared" si="0"/>
        <v>0</v>
      </c>
      <c r="S42" s="58">
        <f t="shared" si="1"/>
        <v>0</v>
      </c>
      <c r="T42" s="57" t="str">
        <f t="shared" si="2"/>
        <v>No cumple</v>
      </c>
    </row>
    <row r="43" spans="1:20" ht="30.75">
      <c r="A43" s="46" t="s">
        <v>19</v>
      </c>
      <c r="B43" s="46" t="s">
        <v>104</v>
      </c>
      <c r="C43" s="54">
        <v>30</v>
      </c>
      <c r="D43" s="55"/>
      <c r="E43" s="55"/>
      <c r="F43" s="55"/>
      <c r="G43" s="55"/>
      <c r="H43" s="59"/>
      <c r="I43" s="59"/>
      <c r="J43" s="59"/>
      <c r="K43" s="59"/>
      <c r="L43" s="59"/>
      <c r="M43" s="59"/>
      <c r="N43" s="59"/>
      <c r="O43" s="59"/>
      <c r="P43" s="59"/>
      <c r="Q43" s="83"/>
      <c r="R43" s="62">
        <f t="shared" si="0"/>
        <v>0</v>
      </c>
      <c r="S43" s="58">
        <f t="shared" si="1"/>
        <v>0</v>
      </c>
      <c r="T43" s="57" t="str">
        <f t="shared" si="2"/>
        <v>No cumple</v>
      </c>
    </row>
    <row r="44" spans="1:20">
      <c r="A44" s="46" t="s">
        <v>19</v>
      </c>
      <c r="B44" s="46" t="s">
        <v>90</v>
      </c>
      <c r="C44" s="54">
        <v>30</v>
      </c>
      <c r="D44" s="55"/>
      <c r="E44" s="55"/>
      <c r="F44" s="55"/>
      <c r="G44" s="55"/>
      <c r="H44" s="59"/>
      <c r="I44" s="59"/>
      <c r="J44" s="59"/>
      <c r="K44" s="59"/>
      <c r="L44" s="59"/>
      <c r="M44" s="59"/>
      <c r="N44" s="59"/>
      <c r="O44" s="59"/>
      <c r="P44" s="59"/>
      <c r="Q44" s="83"/>
      <c r="R44" s="62">
        <f t="shared" si="0"/>
        <v>0</v>
      </c>
      <c r="S44" s="58">
        <f t="shared" si="1"/>
        <v>0</v>
      </c>
      <c r="T44" s="57" t="str">
        <f t="shared" si="2"/>
        <v>No cumple</v>
      </c>
    </row>
    <row r="45" spans="1:20" ht="30.75">
      <c r="A45" s="46" t="s">
        <v>19</v>
      </c>
      <c r="B45" s="46" t="s">
        <v>105</v>
      </c>
      <c r="C45" s="54">
        <v>30</v>
      </c>
      <c r="D45" s="55"/>
      <c r="E45" s="55"/>
      <c r="F45" s="55"/>
      <c r="G45" s="55"/>
      <c r="H45" s="59"/>
      <c r="I45" s="59"/>
      <c r="J45" s="59"/>
      <c r="K45" s="59"/>
      <c r="L45" s="59"/>
      <c r="M45" s="59"/>
      <c r="N45" s="59"/>
      <c r="O45" s="59"/>
      <c r="P45" s="59"/>
      <c r="Q45" s="83"/>
      <c r="R45" s="62">
        <f t="shared" si="0"/>
        <v>0</v>
      </c>
      <c r="S45" s="58">
        <f t="shared" si="1"/>
        <v>0</v>
      </c>
      <c r="T45" s="57" t="str">
        <f t="shared" si="2"/>
        <v>No cumple</v>
      </c>
    </row>
    <row r="46" spans="1:20" ht="45.75">
      <c r="A46" s="49" t="s">
        <v>20</v>
      </c>
      <c r="B46" s="46" t="s">
        <v>106</v>
      </c>
      <c r="C46" s="54">
        <v>30</v>
      </c>
      <c r="D46" s="55"/>
      <c r="E46" s="55"/>
      <c r="F46" s="55"/>
      <c r="G46" s="55"/>
      <c r="H46" s="59"/>
      <c r="I46" s="59"/>
      <c r="J46" s="59"/>
      <c r="K46" s="59"/>
      <c r="L46" s="59"/>
      <c r="M46" s="59"/>
      <c r="N46" s="59"/>
      <c r="O46" s="59"/>
      <c r="P46" s="59"/>
      <c r="Q46" s="83"/>
      <c r="R46" s="62">
        <f t="shared" si="0"/>
        <v>0</v>
      </c>
      <c r="S46" s="58">
        <f t="shared" si="1"/>
        <v>0</v>
      </c>
      <c r="T46" s="57" t="str">
        <f t="shared" si="2"/>
        <v>No cumple</v>
      </c>
    </row>
    <row r="47" spans="1:20" ht="60.75">
      <c r="A47" s="49" t="s">
        <v>21</v>
      </c>
      <c r="B47" s="46" t="s">
        <v>107</v>
      </c>
      <c r="C47" s="54">
        <v>30</v>
      </c>
      <c r="D47" s="55"/>
      <c r="E47" s="55"/>
      <c r="F47" s="55"/>
      <c r="G47" s="55"/>
      <c r="H47" s="59"/>
      <c r="I47" s="59"/>
      <c r="J47" s="59"/>
      <c r="K47" s="59"/>
      <c r="L47" s="59"/>
      <c r="M47" s="59"/>
      <c r="N47" s="59"/>
      <c r="O47" s="59"/>
      <c r="P47" s="59"/>
      <c r="Q47" s="83"/>
      <c r="R47" s="62">
        <f t="shared" si="0"/>
        <v>0</v>
      </c>
      <c r="S47" s="58">
        <f t="shared" si="1"/>
        <v>0</v>
      </c>
      <c r="T47" s="57" t="str">
        <f t="shared" si="2"/>
        <v>No cumple</v>
      </c>
    </row>
    <row r="48" spans="1:20">
      <c r="A48" s="49" t="s">
        <v>22</v>
      </c>
      <c r="B48" s="46" t="s">
        <v>108</v>
      </c>
      <c r="C48" s="54">
        <v>30</v>
      </c>
      <c r="D48" s="55"/>
      <c r="E48" s="55"/>
      <c r="F48" s="55"/>
      <c r="G48" s="55"/>
      <c r="H48" s="59"/>
      <c r="I48" s="59"/>
      <c r="J48" s="59"/>
      <c r="K48" s="59"/>
      <c r="L48" s="59"/>
      <c r="M48" s="59"/>
      <c r="N48" s="59"/>
      <c r="O48" s="59"/>
      <c r="P48" s="59"/>
      <c r="Q48" s="83"/>
      <c r="R48" s="62">
        <f t="shared" si="0"/>
        <v>0</v>
      </c>
      <c r="S48" s="58">
        <f t="shared" si="1"/>
        <v>0</v>
      </c>
      <c r="T48" s="57" t="str">
        <f t="shared" si="2"/>
        <v>No cumple</v>
      </c>
    </row>
    <row r="49" spans="1:20">
      <c r="A49" s="46" t="s">
        <v>22</v>
      </c>
      <c r="B49" s="46" t="s">
        <v>109</v>
      </c>
      <c r="C49" s="54">
        <v>30</v>
      </c>
      <c r="D49" s="55"/>
      <c r="E49" s="55"/>
      <c r="F49" s="55"/>
      <c r="G49" s="55"/>
      <c r="H49" s="59"/>
      <c r="I49" s="59"/>
      <c r="J49" s="59"/>
      <c r="K49" s="59"/>
      <c r="L49" s="59"/>
      <c r="M49" s="59"/>
      <c r="N49" s="59"/>
      <c r="O49" s="59"/>
      <c r="P49" s="59"/>
      <c r="Q49" s="83"/>
      <c r="R49" s="62">
        <f t="shared" si="0"/>
        <v>0</v>
      </c>
      <c r="S49" s="58">
        <f t="shared" si="1"/>
        <v>0</v>
      </c>
      <c r="T49" s="57" t="str">
        <f t="shared" si="2"/>
        <v>No cumple</v>
      </c>
    </row>
    <row r="50" spans="1:20" ht="30.75">
      <c r="A50" s="46" t="s">
        <v>22</v>
      </c>
      <c r="B50" s="46" t="s">
        <v>110</v>
      </c>
      <c r="C50" s="54">
        <v>30</v>
      </c>
      <c r="D50" s="55"/>
      <c r="E50" s="55"/>
      <c r="F50" s="55"/>
      <c r="G50" s="55"/>
      <c r="H50" s="59"/>
      <c r="I50" s="59"/>
      <c r="J50" s="59"/>
      <c r="K50" s="59"/>
      <c r="L50" s="59"/>
      <c r="M50" s="59"/>
      <c r="N50" s="59"/>
      <c r="O50" s="59"/>
      <c r="P50" s="59"/>
      <c r="Q50" s="83"/>
      <c r="R50" s="62">
        <f t="shared" si="0"/>
        <v>0</v>
      </c>
      <c r="S50" s="58">
        <f t="shared" si="1"/>
        <v>0</v>
      </c>
      <c r="T50" s="57" t="str">
        <f t="shared" si="2"/>
        <v>No cumple</v>
      </c>
    </row>
    <row r="51" spans="1:20">
      <c r="A51" s="46" t="s">
        <v>22</v>
      </c>
      <c r="B51" s="46" t="s">
        <v>90</v>
      </c>
      <c r="C51" s="54">
        <v>30</v>
      </c>
      <c r="D51" s="55"/>
      <c r="E51" s="55"/>
      <c r="F51" s="55"/>
      <c r="G51" s="55"/>
      <c r="H51" s="59"/>
      <c r="I51" s="59"/>
      <c r="J51" s="59"/>
      <c r="K51" s="59"/>
      <c r="L51" s="59"/>
      <c r="M51" s="59"/>
      <c r="N51" s="59"/>
      <c r="O51" s="59"/>
      <c r="P51" s="59"/>
      <c r="Q51" s="83"/>
      <c r="R51" s="62">
        <f t="shared" si="0"/>
        <v>0</v>
      </c>
      <c r="S51" s="58">
        <f t="shared" si="1"/>
        <v>0</v>
      </c>
      <c r="T51" s="57" t="str">
        <f t="shared" si="2"/>
        <v>No cumple</v>
      </c>
    </row>
    <row r="52" spans="1:20">
      <c r="A52" s="49" t="s">
        <v>24</v>
      </c>
      <c r="B52" s="46" t="s">
        <v>111</v>
      </c>
      <c r="C52" s="54">
        <v>30</v>
      </c>
      <c r="D52" s="55"/>
      <c r="E52" s="55"/>
      <c r="F52" s="55"/>
      <c r="G52" s="55"/>
      <c r="H52" s="59"/>
      <c r="I52" s="59"/>
      <c r="J52" s="59"/>
      <c r="K52" s="59"/>
      <c r="L52" s="59"/>
      <c r="M52" s="59"/>
      <c r="N52" s="59"/>
      <c r="O52" s="59"/>
      <c r="P52" s="59"/>
      <c r="Q52" s="83"/>
      <c r="R52" s="62">
        <f t="shared" si="0"/>
        <v>0</v>
      </c>
      <c r="S52" s="58">
        <f t="shared" si="1"/>
        <v>0</v>
      </c>
      <c r="T52" s="57" t="str">
        <f t="shared" si="2"/>
        <v>No cumple</v>
      </c>
    </row>
    <row r="53" spans="1:20" ht="30.75">
      <c r="A53" s="46" t="s">
        <v>24</v>
      </c>
      <c r="B53" s="46" t="s">
        <v>112</v>
      </c>
      <c r="C53" s="54">
        <v>30</v>
      </c>
      <c r="D53" s="55"/>
      <c r="E53" s="55"/>
      <c r="F53" s="55"/>
      <c r="G53" s="55"/>
      <c r="H53" s="59"/>
      <c r="I53" s="59"/>
      <c r="J53" s="59"/>
      <c r="K53" s="59"/>
      <c r="L53" s="59"/>
      <c r="M53" s="59"/>
      <c r="N53" s="59"/>
      <c r="O53" s="59"/>
      <c r="P53" s="59"/>
      <c r="Q53" s="83"/>
      <c r="R53" s="62">
        <f t="shared" si="0"/>
        <v>0</v>
      </c>
      <c r="S53" s="58">
        <f t="shared" si="1"/>
        <v>0</v>
      </c>
      <c r="T53" s="57" t="str">
        <f t="shared" si="2"/>
        <v>No cumple</v>
      </c>
    </row>
    <row r="54" spans="1:20">
      <c r="A54" s="46" t="s">
        <v>24</v>
      </c>
      <c r="B54" s="46" t="s">
        <v>113</v>
      </c>
      <c r="C54" s="54">
        <v>30</v>
      </c>
      <c r="D54" s="55"/>
      <c r="E54" s="55"/>
      <c r="F54" s="55"/>
      <c r="G54" s="55"/>
      <c r="H54" s="59"/>
      <c r="I54" s="59"/>
      <c r="J54" s="59"/>
      <c r="K54" s="59"/>
      <c r="L54" s="59"/>
      <c r="M54" s="59"/>
      <c r="N54" s="59"/>
      <c r="O54" s="59"/>
      <c r="P54" s="59"/>
      <c r="Q54" s="83"/>
      <c r="R54" s="62">
        <f t="shared" si="0"/>
        <v>0</v>
      </c>
      <c r="S54" s="58">
        <f t="shared" si="1"/>
        <v>0</v>
      </c>
      <c r="T54" s="57" t="str">
        <f t="shared" si="2"/>
        <v>No cumple</v>
      </c>
    </row>
    <row r="55" spans="1:20" ht="30.75">
      <c r="A55" s="46" t="s">
        <v>24</v>
      </c>
      <c r="B55" s="46" t="s">
        <v>114</v>
      </c>
      <c r="C55" s="54">
        <v>30</v>
      </c>
      <c r="D55" s="55"/>
      <c r="E55" s="55"/>
      <c r="F55" s="55"/>
      <c r="G55" s="55"/>
      <c r="H55" s="59"/>
      <c r="I55" s="59"/>
      <c r="J55" s="59"/>
      <c r="K55" s="59"/>
      <c r="L55" s="59"/>
      <c r="M55" s="59"/>
      <c r="N55" s="59"/>
      <c r="O55" s="59"/>
      <c r="P55" s="59"/>
      <c r="Q55" s="83"/>
      <c r="R55" s="62">
        <f t="shared" si="0"/>
        <v>0</v>
      </c>
      <c r="S55" s="58">
        <f t="shared" si="1"/>
        <v>0</v>
      </c>
      <c r="T55" s="57" t="str">
        <f t="shared" si="2"/>
        <v>No cumple</v>
      </c>
    </row>
    <row r="56" spans="1:20" ht="45.75">
      <c r="A56" s="49" t="s">
        <v>25</v>
      </c>
      <c r="B56" s="46" t="s">
        <v>115</v>
      </c>
      <c r="C56" s="54">
        <v>30</v>
      </c>
      <c r="D56" s="55"/>
      <c r="E56" s="55"/>
      <c r="F56" s="55"/>
      <c r="G56" s="55"/>
      <c r="H56" s="59"/>
      <c r="I56" s="59"/>
      <c r="J56" s="59"/>
      <c r="K56" s="59"/>
      <c r="L56" s="59"/>
      <c r="M56" s="59"/>
      <c r="N56" s="59"/>
      <c r="O56" s="59"/>
      <c r="P56" s="59"/>
      <c r="Q56" s="83"/>
      <c r="R56" s="62">
        <f t="shared" si="0"/>
        <v>0</v>
      </c>
      <c r="S56" s="58">
        <f t="shared" si="1"/>
        <v>0</v>
      </c>
      <c r="T56" s="57" t="str">
        <f t="shared" si="2"/>
        <v>No cumple</v>
      </c>
    </row>
    <row r="57" spans="1:20">
      <c r="A57" s="49" t="s">
        <v>17</v>
      </c>
      <c r="B57" s="46" t="s">
        <v>116</v>
      </c>
      <c r="C57" s="54">
        <v>30</v>
      </c>
      <c r="D57" s="55"/>
      <c r="E57" s="55"/>
      <c r="F57" s="55"/>
      <c r="G57" s="55"/>
      <c r="H57" s="59"/>
      <c r="I57" s="59"/>
      <c r="J57" s="59"/>
      <c r="K57" s="59"/>
      <c r="L57" s="59"/>
      <c r="M57" s="59"/>
      <c r="N57" s="59"/>
      <c r="O57" s="59"/>
      <c r="P57" s="59"/>
      <c r="Q57" s="83"/>
      <c r="R57" s="62">
        <f t="shared" si="0"/>
        <v>0</v>
      </c>
      <c r="S57" s="58">
        <f t="shared" si="1"/>
        <v>0</v>
      </c>
      <c r="T57" s="57" t="str">
        <f t="shared" si="2"/>
        <v>No cumple</v>
      </c>
    </row>
    <row r="58" spans="1:20" ht="30.75">
      <c r="A58" s="46" t="s">
        <v>17</v>
      </c>
      <c r="B58" s="46" t="s">
        <v>117</v>
      </c>
      <c r="C58" s="54">
        <v>30</v>
      </c>
      <c r="D58" s="55"/>
      <c r="E58" s="55"/>
      <c r="F58" s="55"/>
      <c r="G58" s="55"/>
      <c r="H58" s="59"/>
      <c r="I58" s="59"/>
      <c r="J58" s="59"/>
      <c r="K58" s="59"/>
      <c r="L58" s="59"/>
      <c r="M58" s="59"/>
      <c r="N58" s="59"/>
      <c r="O58" s="59"/>
      <c r="P58" s="59"/>
      <c r="Q58" s="83"/>
      <c r="R58" s="62">
        <f t="shared" si="0"/>
        <v>0</v>
      </c>
      <c r="S58" s="58">
        <f t="shared" si="1"/>
        <v>0</v>
      </c>
      <c r="T58" s="57" t="str">
        <f t="shared" si="2"/>
        <v>No cumple</v>
      </c>
    </row>
    <row r="59" spans="1:20" ht="30.75">
      <c r="A59" s="46" t="s">
        <v>17</v>
      </c>
      <c r="B59" s="46" t="s">
        <v>118</v>
      </c>
      <c r="C59" s="54">
        <v>30</v>
      </c>
      <c r="D59" s="55"/>
      <c r="E59" s="55"/>
      <c r="F59" s="55"/>
      <c r="G59" s="55"/>
      <c r="H59" s="59"/>
      <c r="I59" s="59"/>
      <c r="J59" s="59"/>
      <c r="K59" s="59"/>
      <c r="L59" s="59"/>
      <c r="M59" s="59"/>
      <c r="N59" s="59"/>
      <c r="O59" s="59"/>
      <c r="P59" s="59"/>
      <c r="Q59" s="83"/>
      <c r="R59" s="62">
        <f t="shared" si="0"/>
        <v>0</v>
      </c>
      <c r="S59" s="58">
        <f t="shared" si="1"/>
        <v>0</v>
      </c>
      <c r="T59" s="57" t="str">
        <f t="shared" si="2"/>
        <v>No cumple</v>
      </c>
    </row>
    <row r="60" spans="1:20" ht="30.75">
      <c r="A60" s="49" t="s">
        <v>26</v>
      </c>
      <c r="B60" s="46" t="s">
        <v>119</v>
      </c>
      <c r="C60" s="54">
        <v>30</v>
      </c>
      <c r="D60" s="55"/>
      <c r="E60" s="55"/>
      <c r="F60" s="55"/>
      <c r="G60" s="55"/>
      <c r="H60" s="59"/>
      <c r="I60" s="59"/>
      <c r="J60" s="59"/>
      <c r="K60" s="59"/>
      <c r="L60" s="59"/>
      <c r="M60" s="59"/>
      <c r="N60" s="59"/>
      <c r="O60" s="59"/>
      <c r="P60" s="59"/>
      <c r="Q60" s="83"/>
      <c r="R60" s="62">
        <f t="shared" si="0"/>
        <v>0</v>
      </c>
      <c r="S60" s="58">
        <f t="shared" si="1"/>
        <v>0</v>
      </c>
      <c r="T60" s="57" t="str">
        <f t="shared" si="2"/>
        <v>No cumple</v>
      </c>
    </row>
    <row r="61" spans="1:20" ht="45.75">
      <c r="A61" s="46" t="s">
        <v>26</v>
      </c>
      <c r="B61" s="46" t="s">
        <v>120</v>
      </c>
      <c r="C61" s="54">
        <v>30</v>
      </c>
      <c r="D61" s="55"/>
      <c r="E61" s="55"/>
      <c r="F61" s="55"/>
      <c r="G61" s="55"/>
      <c r="H61" s="59"/>
      <c r="I61" s="59"/>
      <c r="J61" s="59"/>
      <c r="K61" s="59"/>
      <c r="L61" s="59"/>
      <c r="M61" s="59"/>
      <c r="N61" s="59"/>
      <c r="O61" s="59"/>
      <c r="P61" s="59"/>
      <c r="Q61" s="83"/>
      <c r="R61" s="62">
        <f t="shared" si="0"/>
        <v>0</v>
      </c>
      <c r="S61" s="58">
        <f t="shared" si="1"/>
        <v>0</v>
      </c>
      <c r="T61" s="57" t="str">
        <f t="shared" si="2"/>
        <v>No cumple</v>
      </c>
    </row>
    <row r="62" spans="1:20" ht="30.75">
      <c r="A62" s="46" t="s">
        <v>26</v>
      </c>
      <c r="B62" s="46" t="s">
        <v>121</v>
      </c>
      <c r="C62" s="54">
        <v>30</v>
      </c>
      <c r="D62" s="55"/>
      <c r="E62" s="55"/>
      <c r="F62" s="55"/>
      <c r="G62" s="55"/>
      <c r="H62" s="59"/>
      <c r="I62" s="59"/>
      <c r="J62" s="59"/>
      <c r="K62" s="59"/>
      <c r="L62" s="59"/>
      <c r="M62" s="59"/>
      <c r="N62" s="59"/>
      <c r="O62" s="59"/>
      <c r="P62" s="59"/>
      <c r="Q62" s="83"/>
      <c r="R62" s="62">
        <f t="shared" si="0"/>
        <v>0</v>
      </c>
      <c r="S62" s="58">
        <f t="shared" si="1"/>
        <v>0</v>
      </c>
      <c r="T62" s="57" t="str">
        <f t="shared" si="2"/>
        <v>No cumple</v>
      </c>
    </row>
    <row r="63" spans="1:20" ht="30.75">
      <c r="A63" s="46" t="s">
        <v>26</v>
      </c>
      <c r="B63" s="46" t="s">
        <v>122</v>
      </c>
      <c r="C63" s="54">
        <v>30</v>
      </c>
      <c r="D63" s="55"/>
      <c r="E63" s="55"/>
      <c r="F63" s="55"/>
      <c r="G63" s="55"/>
      <c r="H63" s="59"/>
      <c r="I63" s="59"/>
      <c r="J63" s="59"/>
      <c r="K63" s="59"/>
      <c r="L63" s="59"/>
      <c r="M63" s="59"/>
      <c r="N63" s="59"/>
      <c r="O63" s="59"/>
      <c r="P63" s="59"/>
      <c r="Q63" s="83"/>
      <c r="R63" s="62">
        <f t="shared" si="0"/>
        <v>0</v>
      </c>
      <c r="S63" s="58">
        <f t="shared" si="1"/>
        <v>0</v>
      </c>
      <c r="T63" s="57" t="str">
        <f t="shared" si="2"/>
        <v>No cumple</v>
      </c>
    </row>
    <row r="64" spans="1:20" ht="45.75">
      <c r="A64" s="46" t="s">
        <v>26</v>
      </c>
      <c r="B64" s="46" t="s">
        <v>123</v>
      </c>
      <c r="C64" s="54">
        <v>30</v>
      </c>
      <c r="D64" s="55"/>
      <c r="E64" s="55"/>
      <c r="F64" s="55"/>
      <c r="G64" s="55"/>
      <c r="H64" s="59"/>
      <c r="I64" s="59"/>
      <c r="J64" s="59"/>
      <c r="K64" s="59"/>
      <c r="L64" s="59"/>
      <c r="M64" s="59"/>
      <c r="N64" s="59"/>
      <c r="O64" s="59"/>
      <c r="P64" s="59"/>
      <c r="Q64" s="83"/>
      <c r="R64" s="62">
        <f t="shared" si="0"/>
        <v>0</v>
      </c>
      <c r="S64" s="58">
        <f t="shared" si="1"/>
        <v>0</v>
      </c>
      <c r="T64" s="57" t="str">
        <f t="shared" si="2"/>
        <v>No cumple</v>
      </c>
    </row>
    <row r="65" spans="1:20" ht="30.75">
      <c r="A65" s="46" t="s">
        <v>26</v>
      </c>
      <c r="B65" s="46" t="s">
        <v>124</v>
      </c>
      <c r="C65" s="54">
        <v>30</v>
      </c>
      <c r="D65" s="55"/>
      <c r="E65" s="55"/>
      <c r="F65" s="55"/>
      <c r="G65" s="55"/>
      <c r="H65" s="59"/>
      <c r="I65" s="59"/>
      <c r="J65" s="59"/>
      <c r="K65" s="59"/>
      <c r="L65" s="59"/>
      <c r="M65" s="59"/>
      <c r="N65" s="59"/>
      <c r="O65" s="59"/>
      <c r="P65" s="59"/>
      <c r="Q65" s="83"/>
      <c r="R65" s="62">
        <f t="shared" si="0"/>
        <v>0</v>
      </c>
      <c r="S65" s="58">
        <f t="shared" si="1"/>
        <v>0</v>
      </c>
      <c r="T65" s="57" t="str">
        <f t="shared" si="2"/>
        <v>No cumple</v>
      </c>
    </row>
    <row r="66" spans="1:20" ht="30.75">
      <c r="A66" s="46" t="s">
        <v>26</v>
      </c>
      <c r="B66" s="46" t="s">
        <v>125</v>
      </c>
      <c r="C66" s="54">
        <v>30</v>
      </c>
      <c r="D66" s="55"/>
      <c r="E66" s="55"/>
      <c r="F66" s="55"/>
      <c r="G66" s="55"/>
      <c r="H66" s="59"/>
      <c r="I66" s="59"/>
      <c r="J66" s="59"/>
      <c r="K66" s="59"/>
      <c r="L66" s="59"/>
      <c r="M66" s="59"/>
      <c r="N66" s="59"/>
      <c r="O66" s="59"/>
      <c r="P66" s="59"/>
      <c r="Q66" s="83"/>
      <c r="R66" s="62">
        <f t="shared" si="0"/>
        <v>0</v>
      </c>
      <c r="S66" s="58">
        <f t="shared" si="1"/>
        <v>0</v>
      </c>
      <c r="T66" s="57" t="str">
        <f t="shared" si="2"/>
        <v>No cumple</v>
      </c>
    </row>
    <row r="67" spans="1:20" ht="30.75">
      <c r="A67" s="49" t="s">
        <v>126</v>
      </c>
      <c r="B67" s="46" t="s">
        <v>127</v>
      </c>
      <c r="C67" s="54">
        <v>30</v>
      </c>
      <c r="D67" s="55"/>
      <c r="E67" s="55"/>
      <c r="F67" s="55"/>
      <c r="G67" s="55"/>
      <c r="H67" s="59"/>
      <c r="I67" s="59"/>
      <c r="J67" s="59"/>
      <c r="K67" s="59"/>
      <c r="L67" s="59"/>
      <c r="M67" s="59"/>
      <c r="N67" s="59"/>
      <c r="O67" s="59"/>
      <c r="P67" s="59"/>
      <c r="Q67" s="83"/>
      <c r="R67" s="62">
        <f t="shared" si="0"/>
        <v>0</v>
      </c>
      <c r="S67" s="58">
        <f t="shared" si="1"/>
        <v>0</v>
      </c>
      <c r="T67" s="57" t="str">
        <f t="shared" si="2"/>
        <v>No cumple</v>
      </c>
    </row>
    <row r="68" spans="1:20" ht="30.75">
      <c r="A68" s="49" t="s">
        <v>28</v>
      </c>
      <c r="B68" s="46" t="s">
        <v>128</v>
      </c>
      <c r="C68" s="54">
        <v>30</v>
      </c>
      <c r="D68" s="55"/>
      <c r="E68" s="55"/>
      <c r="F68" s="55"/>
      <c r="G68" s="55"/>
      <c r="H68" s="59"/>
      <c r="I68" s="59"/>
      <c r="J68" s="59"/>
      <c r="K68" s="59"/>
      <c r="L68" s="59"/>
      <c r="M68" s="59"/>
      <c r="N68" s="59"/>
      <c r="O68" s="59"/>
      <c r="P68" s="59"/>
      <c r="Q68" s="83"/>
      <c r="R68" s="62">
        <f t="shared" si="0"/>
        <v>0</v>
      </c>
      <c r="S68" s="58">
        <f t="shared" si="1"/>
        <v>0</v>
      </c>
      <c r="T68" s="57" t="str">
        <f t="shared" si="2"/>
        <v>No cumple</v>
      </c>
    </row>
    <row r="69" spans="1:20" ht="30.75">
      <c r="A69" s="46" t="s">
        <v>28</v>
      </c>
      <c r="B69" s="46" t="s">
        <v>129</v>
      </c>
      <c r="C69" s="54">
        <v>30</v>
      </c>
      <c r="D69" s="55"/>
      <c r="E69" s="55"/>
      <c r="F69" s="55"/>
      <c r="G69" s="55"/>
      <c r="H69" s="59"/>
      <c r="I69" s="59"/>
      <c r="J69" s="59"/>
      <c r="K69" s="59"/>
      <c r="L69" s="59"/>
      <c r="M69" s="59"/>
      <c r="N69" s="59"/>
      <c r="O69" s="59"/>
      <c r="P69" s="59"/>
      <c r="Q69" s="83"/>
      <c r="R69" s="62">
        <f t="shared" si="0"/>
        <v>0</v>
      </c>
      <c r="S69" s="58">
        <f t="shared" si="1"/>
        <v>0</v>
      </c>
      <c r="T69" s="57" t="str">
        <f t="shared" si="2"/>
        <v>No cumple</v>
      </c>
    </row>
    <row r="70" spans="1:20" ht="45.75">
      <c r="A70" s="46" t="s">
        <v>28</v>
      </c>
      <c r="B70" s="46" t="s">
        <v>130</v>
      </c>
      <c r="C70" s="54">
        <v>30</v>
      </c>
      <c r="D70" s="55"/>
      <c r="E70" s="55"/>
      <c r="F70" s="55"/>
      <c r="G70" s="55"/>
      <c r="H70" s="59"/>
      <c r="I70" s="59"/>
      <c r="J70" s="59"/>
      <c r="K70" s="59"/>
      <c r="L70" s="59"/>
      <c r="M70" s="59"/>
      <c r="N70" s="59"/>
      <c r="O70" s="59"/>
      <c r="P70" s="59"/>
      <c r="Q70" s="83"/>
      <c r="R70" s="62">
        <f t="shared" ref="R70:R133" si="3">SUM(D70:P70)</f>
        <v>0</v>
      </c>
      <c r="S70" s="58">
        <f t="shared" ref="S70:S133" si="4">R70*$B$2/C70</f>
        <v>0</v>
      </c>
      <c r="T70" s="57" t="str">
        <f t="shared" ref="T70:T133" si="5">IF(S70 &gt;= 34.7%, "Cumple.", IF(S70 &lt; 34.7%, "No cumple"))</f>
        <v>No cumple</v>
      </c>
    </row>
    <row r="71" spans="1:20">
      <c r="A71" s="46" t="s">
        <v>28</v>
      </c>
      <c r="B71" s="46" t="s">
        <v>131</v>
      </c>
      <c r="C71" s="54">
        <v>30</v>
      </c>
      <c r="D71" s="55"/>
      <c r="E71" s="55"/>
      <c r="F71" s="55"/>
      <c r="G71" s="55"/>
      <c r="H71" s="59"/>
      <c r="I71" s="59"/>
      <c r="J71" s="59"/>
      <c r="K71" s="59"/>
      <c r="L71" s="59"/>
      <c r="M71" s="59"/>
      <c r="N71" s="59"/>
      <c r="O71" s="59"/>
      <c r="P71" s="59"/>
      <c r="Q71" s="83"/>
      <c r="R71" s="62">
        <f t="shared" si="3"/>
        <v>0</v>
      </c>
      <c r="S71" s="58">
        <f t="shared" si="4"/>
        <v>0</v>
      </c>
      <c r="T71" s="57" t="str">
        <f t="shared" si="5"/>
        <v>No cumple</v>
      </c>
    </row>
    <row r="72" spans="1:20" ht="30.75">
      <c r="A72" s="46" t="s">
        <v>28</v>
      </c>
      <c r="B72" s="46" t="s">
        <v>132</v>
      </c>
      <c r="C72" s="54">
        <v>30</v>
      </c>
      <c r="D72" s="55"/>
      <c r="E72" s="55"/>
      <c r="F72" s="55"/>
      <c r="G72" s="55"/>
      <c r="H72" s="59"/>
      <c r="I72" s="59"/>
      <c r="J72" s="59"/>
      <c r="K72" s="59"/>
      <c r="L72" s="59"/>
      <c r="M72" s="59"/>
      <c r="N72" s="59"/>
      <c r="O72" s="59"/>
      <c r="P72" s="59"/>
      <c r="Q72" s="83"/>
      <c r="R72" s="62">
        <f t="shared" si="3"/>
        <v>0</v>
      </c>
      <c r="S72" s="58">
        <f t="shared" si="4"/>
        <v>0</v>
      </c>
      <c r="T72" s="57" t="str">
        <f t="shared" si="5"/>
        <v>No cumple</v>
      </c>
    </row>
    <row r="73" spans="1:20" ht="30.75">
      <c r="A73" s="46" t="s">
        <v>28</v>
      </c>
      <c r="B73" s="46" t="s">
        <v>133</v>
      </c>
      <c r="C73" s="54">
        <v>30</v>
      </c>
      <c r="D73" s="55"/>
      <c r="E73" s="55"/>
      <c r="F73" s="55"/>
      <c r="G73" s="55"/>
      <c r="H73" s="59"/>
      <c r="I73" s="59"/>
      <c r="J73" s="59"/>
      <c r="K73" s="59"/>
      <c r="L73" s="59"/>
      <c r="M73" s="59"/>
      <c r="N73" s="59"/>
      <c r="O73" s="59"/>
      <c r="P73" s="59"/>
      <c r="Q73" s="83"/>
      <c r="R73" s="62">
        <f t="shared" si="3"/>
        <v>0</v>
      </c>
      <c r="S73" s="58">
        <f t="shared" si="4"/>
        <v>0</v>
      </c>
      <c r="T73" s="57" t="str">
        <f t="shared" si="5"/>
        <v>No cumple</v>
      </c>
    </row>
    <row r="74" spans="1:20">
      <c r="A74" s="46" t="s">
        <v>28</v>
      </c>
      <c r="B74" s="46" t="s">
        <v>134</v>
      </c>
      <c r="C74" s="54">
        <v>30</v>
      </c>
      <c r="D74" s="55"/>
      <c r="E74" s="55"/>
      <c r="F74" s="55"/>
      <c r="G74" s="55"/>
      <c r="H74" s="59"/>
      <c r="I74" s="59"/>
      <c r="J74" s="59"/>
      <c r="K74" s="59"/>
      <c r="L74" s="59"/>
      <c r="M74" s="59"/>
      <c r="N74" s="59"/>
      <c r="O74" s="59"/>
      <c r="P74" s="59"/>
      <c r="Q74" s="83"/>
      <c r="R74" s="62">
        <f t="shared" si="3"/>
        <v>0</v>
      </c>
      <c r="S74" s="58">
        <f t="shared" si="4"/>
        <v>0</v>
      </c>
      <c r="T74" s="57" t="str">
        <f t="shared" si="5"/>
        <v>No cumple</v>
      </c>
    </row>
    <row r="75" spans="1:20" ht="30.75">
      <c r="A75" s="46" t="s">
        <v>28</v>
      </c>
      <c r="B75" s="46" t="s">
        <v>135</v>
      </c>
      <c r="C75" s="54">
        <v>30</v>
      </c>
      <c r="D75" s="55"/>
      <c r="E75" s="55"/>
      <c r="F75" s="55"/>
      <c r="G75" s="55"/>
      <c r="H75" s="59"/>
      <c r="I75" s="59"/>
      <c r="J75" s="59"/>
      <c r="K75" s="59"/>
      <c r="L75" s="59"/>
      <c r="M75" s="59"/>
      <c r="N75" s="59"/>
      <c r="O75" s="59"/>
      <c r="P75" s="59"/>
      <c r="Q75" s="83"/>
      <c r="R75" s="62">
        <f t="shared" si="3"/>
        <v>0</v>
      </c>
      <c r="S75" s="58">
        <f t="shared" si="4"/>
        <v>0</v>
      </c>
      <c r="T75" s="57" t="str">
        <f t="shared" si="5"/>
        <v>No cumple</v>
      </c>
    </row>
    <row r="76" spans="1:20">
      <c r="A76" s="46" t="s">
        <v>28</v>
      </c>
      <c r="B76" s="46" t="s">
        <v>136</v>
      </c>
      <c r="C76" s="54">
        <v>30</v>
      </c>
      <c r="D76" s="55"/>
      <c r="E76" s="55"/>
      <c r="F76" s="55"/>
      <c r="G76" s="55"/>
      <c r="H76" s="59"/>
      <c r="I76" s="59"/>
      <c r="J76" s="59"/>
      <c r="K76" s="59"/>
      <c r="L76" s="59"/>
      <c r="M76" s="59"/>
      <c r="N76" s="59"/>
      <c r="O76" s="59"/>
      <c r="P76" s="59"/>
      <c r="Q76" s="83"/>
      <c r="R76" s="62">
        <f t="shared" si="3"/>
        <v>0</v>
      </c>
      <c r="S76" s="58">
        <f t="shared" si="4"/>
        <v>0</v>
      </c>
      <c r="T76" s="57" t="str">
        <f t="shared" si="5"/>
        <v>No cumple</v>
      </c>
    </row>
    <row r="77" spans="1:20" ht="30.75">
      <c r="A77" s="46" t="s">
        <v>28</v>
      </c>
      <c r="B77" s="46" t="s">
        <v>137</v>
      </c>
      <c r="C77" s="54">
        <v>30</v>
      </c>
      <c r="D77" s="55"/>
      <c r="E77" s="55"/>
      <c r="F77" s="55"/>
      <c r="G77" s="55"/>
      <c r="H77" s="59"/>
      <c r="I77" s="59"/>
      <c r="J77" s="59"/>
      <c r="K77" s="59"/>
      <c r="L77" s="59"/>
      <c r="M77" s="59"/>
      <c r="N77" s="59"/>
      <c r="O77" s="59"/>
      <c r="P77" s="59"/>
      <c r="Q77" s="83"/>
      <c r="R77" s="62">
        <f t="shared" si="3"/>
        <v>0</v>
      </c>
      <c r="S77" s="58">
        <f t="shared" si="4"/>
        <v>0</v>
      </c>
      <c r="T77" s="57" t="str">
        <f t="shared" si="5"/>
        <v>No cumple</v>
      </c>
    </row>
    <row r="78" spans="1:20" ht="45.75">
      <c r="A78" s="46" t="s">
        <v>28</v>
      </c>
      <c r="B78" s="46" t="s">
        <v>138</v>
      </c>
      <c r="C78" s="54">
        <v>30</v>
      </c>
      <c r="D78" s="55"/>
      <c r="E78" s="55"/>
      <c r="F78" s="55"/>
      <c r="G78" s="55"/>
      <c r="H78" s="59"/>
      <c r="I78" s="59"/>
      <c r="J78" s="59"/>
      <c r="K78" s="59"/>
      <c r="L78" s="59"/>
      <c r="M78" s="59"/>
      <c r="N78" s="59"/>
      <c r="O78" s="59"/>
      <c r="P78" s="59"/>
      <c r="Q78" s="83"/>
      <c r="R78" s="62">
        <f t="shared" si="3"/>
        <v>0</v>
      </c>
      <c r="S78" s="58">
        <f t="shared" si="4"/>
        <v>0</v>
      </c>
      <c r="T78" s="57" t="str">
        <f t="shared" si="5"/>
        <v>No cumple</v>
      </c>
    </row>
    <row r="79" spans="1:20" ht="30.75">
      <c r="A79" s="46" t="s">
        <v>28</v>
      </c>
      <c r="B79" s="46" t="s">
        <v>139</v>
      </c>
      <c r="C79" s="54">
        <v>30</v>
      </c>
      <c r="D79" s="55"/>
      <c r="E79" s="55"/>
      <c r="F79" s="55"/>
      <c r="G79" s="55"/>
      <c r="H79" s="59"/>
      <c r="I79" s="59"/>
      <c r="J79" s="59"/>
      <c r="K79" s="59"/>
      <c r="L79" s="59"/>
      <c r="M79" s="59"/>
      <c r="N79" s="59"/>
      <c r="O79" s="59"/>
      <c r="P79" s="59"/>
      <c r="Q79" s="83"/>
      <c r="R79" s="62">
        <f t="shared" si="3"/>
        <v>0</v>
      </c>
      <c r="S79" s="58">
        <f t="shared" si="4"/>
        <v>0</v>
      </c>
      <c r="T79" s="57" t="str">
        <f t="shared" si="5"/>
        <v>No cumple</v>
      </c>
    </row>
    <row r="80" spans="1:20" ht="30.75">
      <c r="A80" s="46" t="s">
        <v>28</v>
      </c>
      <c r="B80" s="46" t="s">
        <v>140</v>
      </c>
      <c r="C80" s="54">
        <v>30</v>
      </c>
      <c r="D80" s="55"/>
      <c r="E80" s="55"/>
      <c r="F80" s="55"/>
      <c r="G80" s="55"/>
      <c r="H80" s="59"/>
      <c r="I80" s="59"/>
      <c r="J80" s="59"/>
      <c r="K80" s="59"/>
      <c r="L80" s="59"/>
      <c r="M80" s="59"/>
      <c r="N80" s="59"/>
      <c r="O80" s="59"/>
      <c r="P80" s="59"/>
      <c r="Q80" s="83"/>
      <c r="R80" s="62">
        <f t="shared" si="3"/>
        <v>0</v>
      </c>
      <c r="S80" s="58">
        <f t="shared" si="4"/>
        <v>0</v>
      </c>
      <c r="T80" s="57" t="str">
        <f t="shared" si="5"/>
        <v>No cumple</v>
      </c>
    </row>
    <row r="81" spans="1:20" ht="30.75">
      <c r="A81" s="46" t="s">
        <v>28</v>
      </c>
      <c r="B81" s="46" t="s">
        <v>141</v>
      </c>
      <c r="C81" s="54">
        <v>30</v>
      </c>
      <c r="D81" s="55"/>
      <c r="E81" s="55"/>
      <c r="F81" s="55"/>
      <c r="G81" s="55"/>
      <c r="H81" s="59"/>
      <c r="I81" s="59"/>
      <c r="J81" s="59"/>
      <c r="K81" s="59"/>
      <c r="L81" s="59"/>
      <c r="M81" s="59"/>
      <c r="N81" s="59"/>
      <c r="O81" s="59"/>
      <c r="P81" s="59"/>
      <c r="Q81" s="83"/>
      <c r="R81" s="62">
        <f t="shared" si="3"/>
        <v>0</v>
      </c>
      <c r="S81" s="58">
        <f t="shared" si="4"/>
        <v>0</v>
      </c>
      <c r="T81" s="57" t="str">
        <f t="shared" si="5"/>
        <v>No cumple</v>
      </c>
    </row>
    <row r="82" spans="1:20" ht="30.75">
      <c r="A82" s="46" t="s">
        <v>28</v>
      </c>
      <c r="B82" s="46" t="s">
        <v>142</v>
      </c>
      <c r="C82" s="54">
        <v>30</v>
      </c>
      <c r="D82" s="55"/>
      <c r="E82" s="55"/>
      <c r="F82" s="55"/>
      <c r="G82" s="55"/>
      <c r="H82" s="59"/>
      <c r="I82" s="59"/>
      <c r="J82" s="59"/>
      <c r="K82" s="59"/>
      <c r="L82" s="59"/>
      <c r="M82" s="59"/>
      <c r="N82" s="59"/>
      <c r="O82" s="59"/>
      <c r="P82" s="59"/>
      <c r="Q82" s="83"/>
      <c r="R82" s="62">
        <f t="shared" si="3"/>
        <v>0</v>
      </c>
      <c r="S82" s="58">
        <f t="shared" si="4"/>
        <v>0</v>
      </c>
      <c r="T82" s="57" t="str">
        <f t="shared" si="5"/>
        <v>No cumple</v>
      </c>
    </row>
    <row r="83" spans="1:20" ht="30.75">
      <c r="A83" s="46" t="s">
        <v>28</v>
      </c>
      <c r="B83" s="46" t="s">
        <v>143</v>
      </c>
      <c r="C83" s="54">
        <v>30</v>
      </c>
      <c r="D83" s="55"/>
      <c r="E83" s="55"/>
      <c r="F83" s="55"/>
      <c r="G83" s="55"/>
      <c r="H83" s="59"/>
      <c r="I83" s="59"/>
      <c r="J83" s="59"/>
      <c r="K83" s="59"/>
      <c r="L83" s="59"/>
      <c r="M83" s="59"/>
      <c r="N83" s="59"/>
      <c r="O83" s="59"/>
      <c r="P83" s="59"/>
      <c r="Q83" s="83"/>
      <c r="R83" s="62">
        <f t="shared" si="3"/>
        <v>0</v>
      </c>
      <c r="S83" s="58">
        <f t="shared" si="4"/>
        <v>0</v>
      </c>
      <c r="T83" s="57" t="str">
        <f t="shared" si="5"/>
        <v>No cumple</v>
      </c>
    </row>
    <row r="84" spans="1:20" ht="60.75">
      <c r="A84" s="49" t="s">
        <v>29</v>
      </c>
      <c r="B84" s="46" t="s">
        <v>144</v>
      </c>
      <c r="C84" s="54">
        <v>30</v>
      </c>
      <c r="D84" s="55"/>
      <c r="E84" s="55"/>
      <c r="F84" s="55"/>
      <c r="G84" s="55"/>
      <c r="H84" s="59"/>
      <c r="I84" s="59"/>
      <c r="J84" s="59"/>
      <c r="K84" s="59"/>
      <c r="L84" s="59"/>
      <c r="M84" s="59"/>
      <c r="N84" s="59"/>
      <c r="O84" s="59"/>
      <c r="P84" s="59"/>
      <c r="Q84" s="83"/>
      <c r="R84" s="62">
        <f t="shared" si="3"/>
        <v>0</v>
      </c>
      <c r="S84" s="58">
        <f t="shared" si="4"/>
        <v>0</v>
      </c>
      <c r="T84" s="57" t="str">
        <f t="shared" si="5"/>
        <v>No cumple</v>
      </c>
    </row>
    <row r="85" spans="1:20">
      <c r="A85" s="49" t="s">
        <v>30</v>
      </c>
      <c r="B85" s="46" t="s">
        <v>145</v>
      </c>
      <c r="C85" s="54">
        <v>30</v>
      </c>
      <c r="D85" s="55"/>
      <c r="E85" s="55"/>
      <c r="F85" s="55"/>
      <c r="G85" s="55"/>
      <c r="H85" s="59"/>
      <c r="I85" s="59"/>
      <c r="J85" s="59"/>
      <c r="K85" s="59"/>
      <c r="L85" s="59"/>
      <c r="M85" s="59"/>
      <c r="N85" s="59"/>
      <c r="O85" s="59"/>
      <c r="P85" s="59"/>
      <c r="Q85" s="83"/>
      <c r="R85" s="62">
        <f t="shared" si="3"/>
        <v>0</v>
      </c>
      <c r="S85" s="58">
        <f t="shared" si="4"/>
        <v>0</v>
      </c>
      <c r="T85" s="57" t="str">
        <f t="shared" si="5"/>
        <v>No cumple</v>
      </c>
    </row>
    <row r="86" spans="1:20" ht="30.75">
      <c r="A86" s="46" t="s">
        <v>30</v>
      </c>
      <c r="B86" s="46" t="s">
        <v>146</v>
      </c>
      <c r="C86" s="54">
        <v>30</v>
      </c>
      <c r="D86" s="55"/>
      <c r="E86" s="55"/>
      <c r="F86" s="55"/>
      <c r="G86" s="55"/>
      <c r="H86" s="59"/>
      <c r="I86" s="59"/>
      <c r="J86" s="59"/>
      <c r="K86" s="59"/>
      <c r="L86" s="59"/>
      <c r="M86" s="59"/>
      <c r="N86" s="59"/>
      <c r="O86" s="59"/>
      <c r="P86" s="59"/>
      <c r="Q86" s="83"/>
      <c r="R86" s="62">
        <f t="shared" si="3"/>
        <v>0</v>
      </c>
      <c r="S86" s="58">
        <f t="shared" si="4"/>
        <v>0</v>
      </c>
      <c r="T86" s="57" t="str">
        <f t="shared" si="5"/>
        <v>No cumple</v>
      </c>
    </row>
    <row r="87" spans="1:20" ht="30.75">
      <c r="A87" s="46" t="s">
        <v>30</v>
      </c>
      <c r="B87" s="46" t="s">
        <v>147</v>
      </c>
      <c r="C87" s="54">
        <v>30</v>
      </c>
      <c r="D87" s="55"/>
      <c r="E87" s="55"/>
      <c r="F87" s="55"/>
      <c r="G87" s="55"/>
      <c r="H87" s="59"/>
      <c r="I87" s="59"/>
      <c r="J87" s="59"/>
      <c r="K87" s="59"/>
      <c r="L87" s="59"/>
      <c r="M87" s="59"/>
      <c r="N87" s="59"/>
      <c r="O87" s="59"/>
      <c r="P87" s="59"/>
      <c r="Q87" s="83"/>
      <c r="R87" s="62">
        <f t="shared" si="3"/>
        <v>0</v>
      </c>
      <c r="S87" s="58">
        <f t="shared" si="4"/>
        <v>0</v>
      </c>
      <c r="T87" s="57" t="str">
        <f t="shared" si="5"/>
        <v>No cumple</v>
      </c>
    </row>
    <row r="88" spans="1:20" ht="60.75">
      <c r="A88" s="49" t="s">
        <v>32</v>
      </c>
      <c r="B88" s="46" t="s">
        <v>148</v>
      </c>
      <c r="C88" s="54">
        <v>30</v>
      </c>
      <c r="D88" s="55"/>
      <c r="E88" s="55"/>
      <c r="F88" s="55"/>
      <c r="G88" s="55"/>
      <c r="H88" s="59"/>
      <c r="I88" s="59"/>
      <c r="J88" s="59"/>
      <c r="K88" s="59"/>
      <c r="L88" s="59"/>
      <c r="M88" s="59"/>
      <c r="N88" s="59"/>
      <c r="O88" s="59"/>
      <c r="P88" s="59"/>
      <c r="Q88" s="83"/>
      <c r="R88" s="62">
        <f t="shared" si="3"/>
        <v>0</v>
      </c>
      <c r="S88" s="58">
        <f t="shared" si="4"/>
        <v>0</v>
      </c>
      <c r="T88" s="57" t="str">
        <f t="shared" si="5"/>
        <v>No cumple</v>
      </c>
    </row>
    <row r="89" spans="1:20">
      <c r="A89" s="49" t="s">
        <v>33</v>
      </c>
      <c r="B89" s="46" t="s">
        <v>149</v>
      </c>
      <c r="C89" s="54">
        <v>30</v>
      </c>
      <c r="D89" s="55"/>
      <c r="E89" s="55"/>
      <c r="F89" s="55"/>
      <c r="G89" s="55"/>
      <c r="H89" s="59"/>
      <c r="I89" s="59"/>
      <c r="J89" s="59"/>
      <c r="K89" s="59"/>
      <c r="L89" s="59"/>
      <c r="M89" s="59"/>
      <c r="N89" s="59"/>
      <c r="O89" s="59"/>
      <c r="P89" s="59"/>
      <c r="Q89" s="83"/>
      <c r="R89" s="62">
        <f t="shared" si="3"/>
        <v>0</v>
      </c>
      <c r="S89" s="58">
        <f t="shared" si="4"/>
        <v>0</v>
      </c>
      <c r="T89" s="57" t="str">
        <f t="shared" si="5"/>
        <v>No cumple</v>
      </c>
    </row>
    <row r="90" spans="1:20" ht="30.75">
      <c r="A90" s="46" t="s">
        <v>33</v>
      </c>
      <c r="B90" s="46" t="s">
        <v>150</v>
      </c>
      <c r="C90" s="54">
        <v>30</v>
      </c>
      <c r="D90" s="55"/>
      <c r="E90" s="55"/>
      <c r="F90" s="55"/>
      <c r="G90" s="55"/>
      <c r="H90" s="59"/>
      <c r="I90" s="59"/>
      <c r="J90" s="59"/>
      <c r="K90" s="59"/>
      <c r="L90" s="59"/>
      <c r="M90" s="59"/>
      <c r="N90" s="59"/>
      <c r="O90" s="59"/>
      <c r="P90" s="59"/>
      <c r="Q90" s="83"/>
      <c r="R90" s="62">
        <f t="shared" si="3"/>
        <v>0</v>
      </c>
      <c r="S90" s="58">
        <f t="shared" si="4"/>
        <v>0</v>
      </c>
      <c r="T90" s="57" t="str">
        <f t="shared" si="5"/>
        <v>No cumple</v>
      </c>
    </row>
    <row r="91" spans="1:20" ht="30.75">
      <c r="A91" s="46" t="s">
        <v>33</v>
      </c>
      <c r="B91" s="46" t="s">
        <v>151</v>
      </c>
      <c r="C91" s="54">
        <v>30</v>
      </c>
      <c r="D91" s="55"/>
      <c r="E91" s="55"/>
      <c r="F91" s="55"/>
      <c r="G91" s="55"/>
      <c r="H91" s="59"/>
      <c r="I91" s="59"/>
      <c r="J91" s="59"/>
      <c r="K91" s="59"/>
      <c r="L91" s="59"/>
      <c r="M91" s="59"/>
      <c r="N91" s="59"/>
      <c r="O91" s="59"/>
      <c r="P91" s="59"/>
      <c r="Q91" s="83"/>
      <c r="R91" s="62">
        <f t="shared" si="3"/>
        <v>0</v>
      </c>
      <c r="S91" s="58">
        <f t="shared" si="4"/>
        <v>0</v>
      </c>
      <c r="T91" s="57" t="str">
        <f t="shared" si="5"/>
        <v>No cumple</v>
      </c>
    </row>
    <row r="92" spans="1:20" ht="45.75">
      <c r="A92" s="46" t="s">
        <v>33</v>
      </c>
      <c r="B92" s="46" t="s">
        <v>152</v>
      </c>
      <c r="C92" s="54">
        <v>30</v>
      </c>
      <c r="D92" s="55"/>
      <c r="E92" s="55"/>
      <c r="F92" s="55"/>
      <c r="G92" s="55"/>
      <c r="H92" s="59"/>
      <c r="I92" s="59"/>
      <c r="J92" s="59"/>
      <c r="K92" s="59"/>
      <c r="L92" s="59"/>
      <c r="M92" s="59"/>
      <c r="N92" s="59"/>
      <c r="O92" s="59"/>
      <c r="P92" s="59"/>
      <c r="Q92" s="83"/>
      <c r="R92" s="62">
        <f t="shared" si="3"/>
        <v>0</v>
      </c>
      <c r="S92" s="58">
        <f t="shared" si="4"/>
        <v>0</v>
      </c>
      <c r="T92" s="57" t="str">
        <f t="shared" si="5"/>
        <v>No cumple</v>
      </c>
    </row>
    <row r="93" spans="1:20" ht="30.75">
      <c r="A93" s="46" t="s">
        <v>33</v>
      </c>
      <c r="B93" s="46" t="s">
        <v>153</v>
      </c>
      <c r="C93" s="54">
        <v>30</v>
      </c>
      <c r="D93" s="55"/>
      <c r="E93" s="55"/>
      <c r="F93" s="55"/>
      <c r="G93" s="55"/>
      <c r="H93" s="59"/>
      <c r="I93" s="59"/>
      <c r="J93" s="59"/>
      <c r="K93" s="59"/>
      <c r="L93" s="59"/>
      <c r="M93" s="59"/>
      <c r="N93" s="59"/>
      <c r="O93" s="59"/>
      <c r="P93" s="59"/>
      <c r="Q93" s="83"/>
      <c r="R93" s="62">
        <f t="shared" si="3"/>
        <v>0</v>
      </c>
      <c r="S93" s="58">
        <f t="shared" si="4"/>
        <v>0</v>
      </c>
      <c r="T93" s="57" t="str">
        <f t="shared" si="5"/>
        <v>No cumple</v>
      </c>
    </row>
    <row r="94" spans="1:20" ht="30.75">
      <c r="A94" s="46" t="s">
        <v>33</v>
      </c>
      <c r="B94" s="46" t="s">
        <v>154</v>
      </c>
      <c r="C94" s="54">
        <v>30</v>
      </c>
      <c r="D94" s="55"/>
      <c r="E94" s="55"/>
      <c r="F94" s="55"/>
      <c r="G94" s="55"/>
      <c r="H94" s="59"/>
      <c r="I94" s="59"/>
      <c r="J94" s="59"/>
      <c r="K94" s="59"/>
      <c r="L94" s="59"/>
      <c r="M94" s="59"/>
      <c r="N94" s="59"/>
      <c r="O94" s="59"/>
      <c r="P94" s="59"/>
      <c r="Q94" s="83"/>
      <c r="R94" s="62">
        <f t="shared" si="3"/>
        <v>0</v>
      </c>
      <c r="S94" s="58">
        <f t="shared" si="4"/>
        <v>0</v>
      </c>
      <c r="T94" s="57" t="str">
        <f t="shared" si="5"/>
        <v>No cumple</v>
      </c>
    </row>
    <row r="95" spans="1:20" ht="30.75">
      <c r="A95" s="49" t="s">
        <v>34</v>
      </c>
      <c r="B95" s="46" t="s">
        <v>155</v>
      </c>
      <c r="C95" s="54">
        <v>30</v>
      </c>
      <c r="D95" s="55"/>
      <c r="E95" s="55"/>
      <c r="F95" s="55"/>
      <c r="G95" s="55"/>
      <c r="H95" s="59"/>
      <c r="I95" s="59"/>
      <c r="J95" s="59"/>
      <c r="K95" s="59"/>
      <c r="L95" s="59"/>
      <c r="M95" s="59"/>
      <c r="N95" s="59"/>
      <c r="O95" s="59"/>
      <c r="P95" s="59"/>
      <c r="Q95" s="83"/>
      <c r="R95" s="62">
        <f t="shared" si="3"/>
        <v>0</v>
      </c>
      <c r="S95" s="58">
        <f t="shared" si="4"/>
        <v>0</v>
      </c>
      <c r="T95" s="57" t="str">
        <f t="shared" si="5"/>
        <v>No cumple</v>
      </c>
    </row>
    <row r="96" spans="1:20" ht="30.75">
      <c r="A96" s="46" t="s">
        <v>34</v>
      </c>
      <c r="B96" s="46" t="s">
        <v>156</v>
      </c>
      <c r="C96" s="54">
        <v>30</v>
      </c>
      <c r="D96" s="55"/>
      <c r="E96" s="55"/>
      <c r="F96" s="55"/>
      <c r="G96" s="55"/>
      <c r="H96" s="59"/>
      <c r="I96" s="59"/>
      <c r="J96" s="59"/>
      <c r="K96" s="59"/>
      <c r="L96" s="59"/>
      <c r="M96" s="59"/>
      <c r="N96" s="59"/>
      <c r="O96" s="59"/>
      <c r="P96" s="59"/>
      <c r="Q96" s="83"/>
      <c r="R96" s="62">
        <f t="shared" si="3"/>
        <v>0</v>
      </c>
      <c r="S96" s="58">
        <f t="shared" si="4"/>
        <v>0</v>
      </c>
      <c r="T96" s="57" t="str">
        <f t="shared" si="5"/>
        <v>No cumple</v>
      </c>
    </row>
    <row r="97" spans="1:20" ht="45.75">
      <c r="A97" s="46" t="s">
        <v>34</v>
      </c>
      <c r="B97" s="46" t="s">
        <v>157</v>
      </c>
      <c r="C97" s="54">
        <v>30</v>
      </c>
      <c r="D97" s="55"/>
      <c r="E97" s="55"/>
      <c r="F97" s="55"/>
      <c r="G97" s="55"/>
      <c r="H97" s="59"/>
      <c r="I97" s="59"/>
      <c r="J97" s="59"/>
      <c r="K97" s="59"/>
      <c r="L97" s="59"/>
      <c r="M97" s="59"/>
      <c r="N97" s="59"/>
      <c r="O97" s="59"/>
      <c r="P97" s="59"/>
      <c r="Q97" s="83"/>
      <c r="R97" s="62">
        <f t="shared" si="3"/>
        <v>0</v>
      </c>
      <c r="S97" s="58">
        <f t="shared" si="4"/>
        <v>0</v>
      </c>
      <c r="T97" s="57" t="str">
        <f t="shared" si="5"/>
        <v>No cumple</v>
      </c>
    </row>
    <row r="98" spans="1:20">
      <c r="A98" s="49" t="s">
        <v>35</v>
      </c>
      <c r="B98" s="46" t="s">
        <v>158</v>
      </c>
      <c r="C98" s="54">
        <v>30</v>
      </c>
      <c r="D98" s="55"/>
      <c r="E98" s="55"/>
      <c r="F98" s="55"/>
      <c r="G98" s="55"/>
      <c r="H98" s="59"/>
      <c r="I98" s="59"/>
      <c r="J98" s="59"/>
      <c r="K98" s="59"/>
      <c r="L98" s="59"/>
      <c r="M98" s="59"/>
      <c r="N98" s="59"/>
      <c r="O98" s="59"/>
      <c r="P98" s="59"/>
      <c r="Q98" s="83"/>
      <c r="R98" s="62">
        <f t="shared" si="3"/>
        <v>0</v>
      </c>
      <c r="S98" s="58">
        <f t="shared" si="4"/>
        <v>0</v>
      </c>
      <c r="T98" s="57" t="str">
        <f t="shared" si="5"/>
        <v>No cumple</v>
      </c>
    </row>
    <row r="99" spans="1:20">
      <c r="A99" s="46" t="s">
        <v>35</v>
      </c>
      <c r="B99" s="46" t="s">
        <v>159</v>
      </c>
      <c r="C99" s="54">
        <v>30</v>
      </c>
      <c r="D99" s="55"/>
      <c r="E99" s="55"/>
      <c r="F99" s="55"/>
      <c r="G99" s="55"/>
      <c r="H99" s="59"/>
      <c r="I99" s="59"/>
      <c r="J99" s="59"/>
      <c r="K99" s="59"/>
      <c r="L99" s="59"/>
      <c r="M99" s="59"/>
      <c r="N99" s="59"/>
      <c r="O99" s="59"/>
      <c r="P99" s="59"/>
      <c r="Q99" s="83"/>
      <c r="R99" s="62">
        <f t="shared" si="3"/>
        <v>0</v>
      </c>
      <c r="S99" s="58">
        <f t="shared" si="4"/>
        <v>0</v>
      </c>
      <c r="T99" s="57" t="str">
        <f t="shared" si="5"/>
        <v>No cumple</v>
      </c>
    </row>
    <row r="100" spans="1:20" ht="30.75">
      <c r="A100" s="46" t="s">
        <v>35</v>
      </c>
      <c r="B100" s="46" t="s">
        <v>160</v>
      </c>
      <c r="C100" s="54">
        <v>30</v>
      </c>
      <c r="D100" s="55"/>
      <c r="E100" s="55"/>
      <c r="F100" s="55"/>
      <c r="G100" s="55"/>
      <c r="H100" s="59"/>
      <c r="I100" s="59"/>
      <c r="J100" s="59"/>
      <c r="K100" s="59"/>
      <c r="L100" s="59"/>
      <c r="M100" s="59"/>
      <c r="N100" s="59"/>
      <c r="O100" s="59"/>
      <c r="P100" s="59"/>
      <c r="Q100" s="83"/>
      <c r="R100" s="62">
        <f t="shared" si="3"/>
        <v>0</v>
      </c>
      <c r="S100" s="58">
        <f t="shared" si="4"/>
        <v>0</v>
      </c>
      <c r="T100" s="57" t="str">
        <f t="shared" si="5"/>
        <v>No cumple</v>
      </c>
    </row>
    <row r="101" spans="1:20">
      <c r="A101" s="49" t="s">
        <v>36</v>
      </c>
      <c r="B101" s="46" t="s">
        <v>161</v>
      </c>
      <c r="C101" s="54">
        <v>30</v>
      </c>
      <c r="D101" s="55"/>
      <c r="E101" s="55"/>
      <c r="F101" s="55"/>
      <c r="G101" s="55"/>
      <c r="H101" s="59"/>
      <c r="I101" s="59"/>
      <c r="J101" s="59"/>
      <c r="K101" s="59"/>
      <c r="L101" s="59"/>
      <c r="M101" s="59"/>
      <c r="N101" s="59"/>
      <c r="O101" s="59"/>
      <c r="P101" s="59"/>
      <c r="Q101" s="83"/>
      <c r="R101" s="62">
        <f t="shared" si="3"/>
        <v>0</v>
      </c>
      <c r="S101" s="58">
        <f t="shared" si="4"/>
        <v>0</v>
      </c>
      <c r="T101" s="57" t="str">
        <f t="shared" si="5"/>
        <v>No cumple</v>
      </c>
    </row>
    <row r="102" spans="1:20" ht="30.75">
      <c r="A102" s="46" t="s">
        <v>36</v>
      </c>
      <c r="B102" s="46" t="s">
        <v>162</v>
      </c>
      <c r="C102" s="54">
        <v>30</v>
      </c>
      <c r="D102" s="55"/>
      <c r="E102" s="55"/>
      <c r="F102" s="55"/>
      <c r="G102" s="55"/>
      <c r="H102" s="59"/>
      <c r="I102" s="59"/>
      <c r="J102" s="59"/>
      <c r="K102" s="59"/>
      <c r="L102" s="59"/>
      <c r="M102" s="59"/>
      <c r="N102" s="59"/>
      <c r="O102" s="59"/>
      <c r="P102" s="59"/>
      <c r="Q102" s="83"/>
      <c r="R102" s="62">
        <f t="shared" si="3"/>
        <v>0</v>
      </c>
      <c r="S102" s="58">
        <f t="shared" si="4"/>
        <v>0</v>
      </c>
      <c r="T102" s="57" t="str">
        <f t="shared" si="5"/>
        <v>No cumple</v>
      </c>
    </row>
    <row r="103" spans="1:20" ht="30.75">
      <c r="A103" s="46" t="s">
        <v>36</v>
      </c>
      <c r="B103" s="46" t="s">
        <v>163</v>
      </c>
      <c r="C103" s="54">
        <v>30</v>
      </c>
      <c r="D103" s="55"/>
      <c r="E103" s="55"/>
      <c r="F103" s="55"/>
      <c r="G103" s="55"/>
      <c r="H103" s="59"/>
      <c r="I103" s="59"/>
      <c r="J103" s="59"/>
      <c r="K103" s="59"/>
      <c r="L103" s="59"/>
      <c r="M103" s="59"/>
      <c r="N103" s="59"/>
      <c r="O103" s="59"/>
      <c r="P103" s="59"/>
      <c r="Q103" s="83"/>
      <c r="R103" s="62">
        <f t="shared" si="3"/>
        <v>0</v>
      </c>
      <c r="S103" s="58">
        <f t="shared" si="4"/>
        <v>0</v>
      </c>
      <c r="T103" s="57" t="str">
        <f t="shared" si="5"/>
        <v>No cumple</v>
      </c>
    </row>
    <row r="104" spans="1:20" ht="30.75">
      <c r="A104" s="46" t="s">
        <v>36</v>
      </c>
      <c r="B104" s="46" t="s">
        <v>164</v>
      </c>
      <c r="C104" s="54">
        <v>30</v>
      </c>
      <c r="D104" s="55"/>
      <c r="E104" s="55"/>
      <c r="F104" s="55"/>
      <c r="G104" s="55"/>
      <c r="H104" s="59"/>
      <c r="I104" s="59"/>
      <c r="J104" s="59"/>
      <c r="K104" s="59"/>
      <c r="L104" s="59"/>
      <c r="M104" s="59"/>
      <c r="N104" s="59"/>
      <c r="O104" s="59"/>
      <c r="P104" s="59"/>
      <c r="Q104" s="83"/>
      <c r="R104" s="62">
        <f t="shared" si="3"/>
        <v>0</v>
      </c>
      <c r="S104" s="58">
        <f t="shared" si="4"/>
        <v>0</v>
      </c>
      <c r="T104" s="57" t="str">
        <f t="shared" si="5"/>
        <v>No cumple</v>
      </c>
    </row>
    <row r="105" spans="1:20" ht="30.75">
      <c r="A105" s="49" t="s">
        <v>37</v>
      </c>
      <c r="B105" s="46" t="s">
        <v>165</v>
      </c>
      <c r="C105" s="54">
        <v>30</v>
      </c>
      <c r="D105" s="55"/>
      <c r="E105" s="55"/>
      <c r="F105" s="55"/>
      <c r="G105" s="55"/>
      <c r="H105" s="59"/>
      <c r="I105" s="59"/>
      <c r="J105" s="59"/>
      <c r="K105" s="59"/>
      <c r="L105" s="59"/>
      <c r="M105" s="59"/>
      <c r="N105" s="59"/>
      <c r="O105" s="59"/>
      <c r="P105" s="59"/>
      <c r="Q105" s="83"/>
      <c r="R105" s="62">
        <f t="shared" si="3"/>
        <v>0</v>
      </c>
      <c r="S105" s="58">
        <f t="shared" si="4"/>
        <v>0</v>
      </c>
      <c r="T105" s="57" t="str">
        <f t="shared" si="5"/>
        <v>No cumple</v>
      </c>
    </row>
    <row r="106" spans="1:20" ht="30.75">
      <c r="A106" s="46" t="s">
        <v>37</v>
      </c>
      <c r="B106" s="46" t="s">
        <v>166</v>
      </c>
      <c r="C106" s="54">
        <v>30</v>
      </c>
      <c r="D106" s="55"/>
      <c r="E106" s="55"/>
      <c r="F106" s="55"/>
      <c r="G106" s="55"/>
      <c r="H106" s="59"/>
      <c r="I106" s="59"/>
      <c r="J106" s="59"/>
      <c r="K106" s="59"/>
      <c r="L106" s="59"/>
      <c r="M106" s="59"/>
      <c r="N106" s="59"/>
      <c r="O106" s="59"/>
      <c r="P106" s="59"/>
      <c r="Q106" s="83"/>
      <c r="R106" s="62">
        <f t="shared" si="3"/>
        <v>0</v>
      </c>
      <c r="S106" s="58">
        <f t="shared" si="4"/>
        <v>0</v>
      </c>
      <c r="T106" s="57" t="str">
        <f t="shared" si="5"/>
        <v>No cumple</v>
      </c>
    </row>
    <row r="107" spans="1:20" ht="30.75">
      <c r="A107" s="46" t="s">
        <v>37</v>
      </c>
      <c r="B107" s="46" t="s">
        <v>153</v>
      </c>
      <c r="C107" s="54">
        <v>30</v>
      </c>
      <c r="D107" s="55"/>
      <c r="E107" s="55"/>
      <c r="F107" s="55"/>
      <c r="G107" s="55"/>
      <c r="H107" s="59"/>
      <c r="I107" s="59"/>
      <c r="J107" s="59"/>
      <c r="K107" s="59"/>
      <c r="L107" s="59"/>
      <c r="M107" s="59"/>
      <c r="N107" s="59"/>
      <c r="O107" s="59"/>
      <c r="P107" s="59"/>
      <c r="Q107" s="83"/>
      <c r="R107" s="62">
        <f t="shared" si="3"/>
        <v>0</v>
      </c>
      <c r="S107" s="58">
        <f t="shared" si="4"/>
        <v>0</v>
      </c>
      <c r="T107" s="57" t="str">
        <f t="shared" si="5"/>
        <v>No cumple</v>
      </c>
    </row>
    <row r="108" spans="1:20" ht="60.75">
      <c r="A108" s="49" t="s">
        <v>39</v>
      </c>
      <c r="B108" s="46" t="s">
        <v>167</v>
      </c>
      <c r="C108" s="54">
        <v>30</v>
      </c>
      <c r="D108" s="55"/>
      <c r="E108" s="55"/>
      <c r="F108" s="55"/>
      <c r="G108" s="55"/>
      <c r="H108" s="59"/>
      <c r="I108" s="59"/>
      <c r="J108" s="59"/>
      <c r="K108" s="59"/>
      <c r="L108" s="59"/>
      <c r="M108" s="59"/>
      <c r="N108" s="59"/>
      <c r="O108" s="59"/>
      <c r="P108" s="59"/>
      <c r="Q108" s="83"/>
      <c r="R108" s="62">
        <f t="shared" si="3"/>
        <v>0</v>
      </c>
      <c r="S108" s="58">
        <f t="shared" si="4"/>
        <v>0</v>
      </c>
      <c r="T108" s="57" t="str">
        <f t="shared" si="5"/>
        <v>No cumple</v>
      </c>
    </row>
    <row r="109" spans="1:20">
      <c r="A109" s="49" t="s">
        <v>40</v>
      </c>
      <c r="B109" s="46" t="s">
        <v>168</v>
      </c>
      <c r="C109" s="54">
        <v>30</v>
      </c>
      <c r="D109" s="55"/>
      <c r="E109" s="55"/>
      <c r="F109" s="55"/>
      <c r="G109" s="55"/>
      <c r="H109" s="59"/>
      <c r="I109" s="59"/>
      <c r="J109" s="59"/>
      <c r="K109" s="59"/>
      <c r="L109" s="59"/>
      <c r="M109" s="59"/>
      <c r="N109" s="59"/>
      <c r="O109" s="59"/>
      <c r="P109" s="59"/>
      <c r="Q109" s="83"/>
      <c r="R109" s="62">
        <f t="shared" si="3"/>
        <v>0</v>
      </c>
      <c r="S109" s="58">
        <f t="shared" si="4"/>
        <v>0</v>
      </c>
      <c r="T109" s="57" t="str">
        <f t="shared" si="5"/>
        <v>No cumple</v>
      </c>
    </row>
    <row r="110" spans="1:20">
      <c r="A110" s="46" t="s">
        <v>40</v>
      </c>
      <c r="B110" s="46" t="s">
        <v>169</v>
      </c>
      <c r="C110" s="54">
        <v>30</v>
      </c>
      <c r="D110" s="55"/>
      <c r="E110" s="55"/>
      <c r="F110" s="55"/>
      <c r="G110" s="55"/>
      <c r="H110" s="59"/>
      <c r="I110" s="59"/>
      <c r="J110" s="59"/>
      <c r="K110" s="59"/>
      <c r="L110" s="59"/>
      <c r="M110" s="59"/>
      <c r="N110" s="59"/>
      <c r="O110" s="59"/>
      <c r="P110" s="59"/>
      <c r="Q110" s="83"/>
      <c r="R110" s="62">
        <f t="shared" si="3"/>
        <v>0</v>
      </c>
      <c r="S110" s="58">
        <f t="shared" si="4"/>
        <v>0</v>
      </c>
      <c r="T110" s="57" t="str">
        <f t="shared" si="5"/>
        <v>No cumple</v>
      </c>
    </row>
    <row r="111" spans="1:20" ht="45.75">
      <c r="A111" s="46" t="s">
        <v>40</v>
      </c>
      <c r="B111" s="46" t="s">
        <v>170</v>
      </c>
      <c r="C111" s="54">
        <v>30</v>
      </c>
      <c r="D111" s="55"/>
      <c r="E111" s="55"/>
      <c r="F111" s="55"/>
      <c r="G111" s="55"/>
      <c r="H111" s="59"/>
      <c r="I111" s="59"/>
      <c r="J111" s="59"/>
      <c r="K111" s="59"/>
      <c r="L111" s="59"/>
      <c r="M111" s="59"/>
      <c r="N111" s="59"/>
      <c r="O111" s="59"/>
      <c r="P111" s="59"/>
      <c r="Q111" s="83"/>
      <c r="R111" s="62">
        <f t="shared" si="3"/>
        <v>0</v>
      </c>
      <c r="S111" s="58">
        <f t="shared" si="4"/>
        <v>0</v>
      </c>
      <c r="T111" s="57" t="str">
        <f t="shared" si="5"/>
        <v>No cumple</v>
      </c>
    </row>
    <row r="112" spans="1:20">
      <c r="A112" s="46" t="s">
        <v>40</v>
      </c>
      <c r="B112" s="46" t="s">
        <v>171</v>
      </c>
      <c r="C112" s="54">
        <v>30</v>
      </c>
      <c r="D112" s="55"/>
      <c r="E112" s="55"/>
      <c r="F112" s="55"/>
      <c r="G112" s="55"/>
      <c r="H112" s="59"/>
      <c r="I112" s="59"/>
      <c r="J112" s="59"/>
      <c r="K112" s="59"/>
      <c r="L112" s="59"/>
      <c r="M112" s="59"/>
      <c r="N112" s="59"/>
      <c r="O112" s="59"/>
      <c r="P112" s="59"/>
      <c r="Q112" s="83"/>
      <c r="R112" s="62">
        <f t="shared" si="3"/>
        <v>0</v>
      </c>
      <c r="S112" s="58">
        <f t="shared" si="4"/>
        <v>0</v>
      </c>
      <c r="T112" s="57" t="str">
        <f t="shared" si="5"/>
        <v>No cumple</v>
      </c>
    </row>
    <row r="113" spans="1:20">
      <c r="A113" s="49" t="s">
        <v>41</v>
      </c>
      <c r="B113" s="46" t="s">
        <v>172</v>
      </c>
      <c r="C113" s="54">
        <v>30</v>
      </c>
      <c r="D113" s="55"/>
      <c r="E113" s="55"/>
      <c r="F113" s="55"/>
      <c r="G113" s="55"/>
      <c r="H113" s="59"/>
      <c r="I113" s="59"/>
      <c r="J113" s="59"/>
      <c r="K113" s="59"/>
      <c r="L113" s="59"/>
      <c r="M113" s="59"/>
      <c r="N113" s="59"/>
      <c r="O113" s="59"/>
      <c r="P113" s="59"/>
      <c r="Q113" s="83"/>
      <c r="R113" s="62">
        <f t="shared" si="3"/>
        <v>0</v>
      </c>
      <c r="S113" s="58">
        <f t="shared" si="4"/>
        <v>0</v>
      </c>
      <c r="T113" s="57" t="str">
        <f t="shared" si="5"/>
        <v>No cumple</v>
      </c>
    </row>
    <row r="114" spans="1:20" ht="30.75">
      <c r="A114" s="46" t="s">
        <v>41</v>
      </c>
      <c r="B114" s="46" t="s">
        <v>173</v>
      </c>
      <c r="C114" s="54">
        <v>30</v>
      </c>
      <c r="D114" s="55"/>
      <c r="E114" s="55"/>
      <c r="F114" s="55"/>
      <c r="G114" s="55"/>
      <c r="H114" s="59"/>
      <c r="I114" s="59"/>
      <c r="J114" s="59"/>
      <c r="K114" s="59"/>
      <c r="L114" s="59"/>
      <c r="M114" s="59"/>
      <c r="N114" s="59"/>
      <c r="O114" s="59"/>
      <c r="P114" s="59"/>
      <c r="Q114" s="83"/>
      <c r="R114" s="62">
        <f t="shared" si="3"/>
        <v>0</v>
      </c>
      <c r="S114" s="58">
        <f t="shared" si="4"/>
        <v>0</v>
      </c>
      <c r="T114" s="57" t="str">
        <f t="shared" si="5"/>
        <v>No cumple</v>
      </c>
    </row>
    <row r="115" spans="1:20" ht="30.75">
      <c r="A115" s="46" t="s">
        <v>41</v>
      </c>
      <c r="B115" s="46" t="s">
        <v>174</v>
      </c>
      <c r="C115" s="54">
        <v>30</v>
      </c>
      <c r="D115" s="55"/>
      <c r="E115" s="55"/>
      <c r="F115" s="55"/>
      <c r="G115" s="55"/>
      <c r="H115" s="59"/>
      <c r="I115" s="59"/>
      <c r="J115" s="59"/>
      <c r="K115" s="59"/>
      <c r="L115" s="59"/>
      <c r="M115" s="59"/>
      <c r="N115" s="59"/>
      <c r="O115" s="59"/>
      <c r="P115" s="59"/>
      <c r="Q115" s="83"/>
      <c r="R115" s="62">
        <f t="shared" si="3"/>
        <v>0</v>
      </c>
      <c r="S115" s="58">
        <f t="shared" si="4"/>
        <v>0</v>
      </c>
      <c r="T115" s="57" t="str">
        <f t="shared" si="5"/>
        <v>No cumple</v>
      </c>
    </row>
    <row r="116" spans="1:20">
      <c r="A116" s="46" t="s">
        <v>41</v>
      </c>
      <c r="B116" s="46" t="s">
        <v>90</v>
      </c>
      <c r="C116" s="54">
        <v>30</v>
      </c>
      <c r="D116" s="55"/>
      <c r="E116" s="55"/>
      <c r="F116" s="55"/>
      <c r="G116" s="55"/>
      <c r="H116" s="59"/>
      <c r="I116" s="59"/>
      <c r="J116" s="59"/>
      <c r="K116" s="59"/>
      <c r="L116" s="59"/>
      <c r="M116" s="59"/>
      <c r="N116" s="59"/>
      <c r="O116" s="59"/>
      <c r="P116" s="59"/>
      <c r="Q116" s="83"/>
      <c r="R116" s="62">
        <f t="shared" si="3"/>
        <v>0</v>
      </c>
      <c r="S116" s="58">
        <f t="shared" si="4"/>
        <v>0</v>
      </c>
      <c r="T116" s="57" t="str">
        <f t="shared" si="5"/>
        <v>No cumple</v>
      </c>
    </row>
    <row r="117" spans="1:20" ht="60.75">
      <c r="A117" s="49" t="s">
        <v>42</v>
      </c>
      <c r="B117" s="46" t="s">
        <v>175</v>
      </c>
      <c r="C117" s="54">
        <v>30</v>
      </c>
      <c r="D117" s="55"/>
      <c r="E117" s="55"/>
      <c r="F117" s="55"/>
      <c r="G117" s="55"/>
      <c r="H117" s="59"/>
      <c r="I117" s="59"/>
      <c r="J117" s="59"/>
      <c r="K117" s="59"/>
      <c r="L117" s="59"/>
      <c r="M117" s="59"/>
      <c r="N117" s="59"/>
      <c r="O117" s="59"/>
      <c r="P117" s="59"/>
      <c r="Q117" s="83"/>
      <c r="R117" s="62">
        <f t="shared" si="3"/>
        <v>0</v>
      </c>
      <c r="S117" s="58">
        <f t="shared" si="4"/>
        <v>0</v>
      </c>
      <c r="T117" s="57" t="str">
        <f t="shared" si="5"/>
        <v>No cumple</v>
      </c>
    </row>
    <row r="118" spans="1:20">
      <c r="A118" s="49" t="s">
        <v>43</v>
      </c>
      <c r="B118" s="46" t="s">
        <v>176</v>
      </c>
      <c r="C118" s="54">
        <v>30</v>
      </c>
      <c r="D118" s="55"/>
      <c r="E118" s="55"/>
      <c r="F118" s="55"/>
      <c r="G118" s="55"/>
      <c r="H118" s="59"/>
      <c r="I118" s="59"/>
      <c r="J118" s="59"/>
      <c r="K118" s="59"/>
      <c r="L118" s="59"/>
      <c r="M118" s="59"/>
      <c r="N118" s="59"/>
      <c r="O118" s="59"/>
      <c r="P118" s="59"/>
      <c r="Q118" s="83"/>
      <c r="R118" s="62">
        <f t="shared" si="3"/>
        <v>0</v>
      </c>
      <c r="S118" s="58">
        <f t="shared" si="4"/>
        <v>0</v>
      </c>
      <c r="T118" s="57" t="str">
        <f t="shared" si="5"/>
        <v>No cumple</v>
      </c>
    </row>
    <row r="119" spans="1:20" ht="30.75">
      <c r="A119" s="46" t="s">
        <v>43</v>
      </c>
      <c r="B119" s="46" t="s">
        <v>173</v>
      </c>
      <c r="C119" s="54">
        <v>30</v>
      </c>
      <c r="D119" s="55"/>
      <c r="E119" s="55"/>
      <c r="F119" s="55"/>
      <c r="G119" s="55"/>
      <c r="H119" s="59"/>
      <c r="I119" s="59"/>
      <c r="J119" s="59"/>
      <c r="K119" s="59"/>
      <c r="L119" s="59"/>
      <c r="M119" s="59"/>
      <c r="N119" s="59"/>
      <c r="O119" s="59"/>
      <c r="P119" s="59"/>
      <c r="Q119" s="83"/>
      <c r="R119" s="62">
        <f t="shared" si="3"/>
        <v>0</v>
      </c>
      <c r="S119" s="58">
        <f t="shared" si="4"/>
        <v>0</v>
      </c>
      <c r="T119" s="57" t="str">
        <f t="shared" si="5"/>
        <v>No cumple</v>
      </c>
    </row>
    <row r="120" spans="1:20" ht="30.75">
      <c r="A120" s="46" t="s">
        <v>43</v>
      </c>
      <c r="B120" s="46" t="s">
        <v>177</v>
      </c>
      <c r="C120" s="54">
        <v>30</v>
      </c>
      <c r="D120" s="55"/>
      <c r="E120" s="55"/>
      <c r="F120" s="55"/>
      <c r="G120" s="55"/>
      <c r="H120" s="59"/>
      <c r="I120" s="59"/>
      <c r="J120" s="59"/>
      <c r="K120" s="59"/>
      <c r="L120" s="59"/>
      <c r="M120" s="59"/>
      <c r="N120" s="59"/>
      <c r="O120" s="59"/>
      <c r="P120" s="59"/>
      <c r="Q120" s="83"/>
      <c r="R120" s="62">
        <f t="shared" si="3"/>
        <v>0</v>
      </c>
      <c r="S120" s="58">
        <f t="shared" si="4"/>
        <v>0</v>
      </c>
      <c r="T120" s="57" t="str">
        <f t="shared" si="5"/>
        <v>No cumple</v>
      </c>
    </row>
    <row r="121" spans="1:20" ht="30.75">
      <c r="A121" s="46" t="s">
        <v>43</v>
      </c>
      <c r="B121" s="46" t="s">
        <v>178</v>
      </c>
      <c r="C121" s="54">
        <v>30</v>
      </c>
      <c r="D121" s="55"/>
      <c r="E121" s="55"/>
      <c r="F121" s="55"/>
      <c r="G121" s="55"/>
      <c r="H121" s="59"/>
      <c r="I121" s="59"/>
      <c r="J121" s="59"/>
      <c r="K121" s="59"/>
      <c r="L121" s="59"/>
      <c r="M121" s="59"/>
      <c r="N121" s="59"/>
      <c r="O121" s="59"/>
      <c r="P121" s="59"/>
      <c r="Q121" s="83"/>
      <c r="R121" s="62">
        <f t="shared" si="3"/>
        <v>0</v>
      </c>
      <c r="S121" s="58">
        <f t="shared" si="4"/>
        <v>0</v>
      </c>
      <c r="T121" s="57" t="str">
        <f t="shared" si="5"/>
        <v>No cumple</v>
      </c>
    </row>
    <row r="122" spans="1:20" ht="30.75">
      <c r="A122" s="46" t="s">
        <v>43</v>
      </c>
      <c r="B122" s="46" t="s">
        <v>179</v>
      </c>
      <c r="C122" s="54">
        <v>30</v>
      </c>
      <c r="D122" s="55"/>
      <c r="E122" s="55"/>
      <c r="F122" s="55"/>
      <c r="G122" s="55"/>
      <c r="H122" s="59"/>
      <c r="I122" s="59"/>
      <c r="J122" s="59"/>
      <c r="K122" s="59"/>
      <c r="L122" s="59"/>
      <c r="M122" s="59"/>
      <c r="N122" s="59"/>
      <c r="O122" s="59"/>
      <c r="P122" s="59"/>
      <c r="Q122" s="83"/>
      <c r="R122" s="62">
        <f t="shared" si="3"/>
        <v>0</v>
      </c>
      <c r="S122" s="58">
        <f t="shared" si="4"/>
        <v>0</v>
      </c>
      <c r="T122" s="57" t="str">
        <f t="shared" si="5"/>
        <v>No cumple</v>
      </c>
    </row>
    <row r="123" spans="1:20" ht="30.75">
      <c r="A123" s="46" t="s">
        <v>43</v>
      </c>
      <c r="B123" s="46" t="s">
        <v>180</v>
      </c>
      <c r="C123" s="54">
        <v>30</v>
      </c>
      <c r="D123" s="55"/>
      <c r="E123" s="55"/>
      <c r="F123" s="55"/>
      <c r="G123" s="55"/>
      <c r="H123" s="59"/>
      <c r="I123" s="59"/>
      <c r="J123" s="59"/>
      <c r="K123" s="59"/>
      <c r="L123" s="59"/>
      <c r="M123" s="59"/>
      <c r="N123" s="59"/>
      <c r="O123" s="59"/>
      <c r="P123" s="59"/>
      <c r="Q123" s="83"/>
      <c r="R123" s="62">
        <f t="shared" si="3"/>
        <v>0</v>
      </c>
      <c r="S123" s="58">
        <f t="shared" si="4"/>
        <v>0</v>
      </c>
      <c r="T123" s="57" t="str">
        <f t="shared" si="5"/>
        <v>No cumple</v>
      </c>
    </row>
    <row r="124" spans="1:20">
      <c r="A124" s="46" t="s">
        <v>43</v>
      </c>
      <c r="B124" s="46" t="s">
        <v>181</v>
      </c>
      <c r="C124" s="54">
        <v>30</v>
      </c>
      <c r="D124" s="55"/>
      <c r="E124" s="55"/>
      <c r="F124" s="55"/>
      <c r="G124" s="55"/>
      <c r="H124" s="59"/>
      <c r="I124" s="59"/>
      <c r="J124" s="59"/>
      <c r="K124" s="59"/>
      <c r="L124" s="59"/>
      <c r="M124" s="59"/>
      <c r="N124" s="59"/>
      <c r="O124" s="59"/>
      <c r="P124" s="59"/>
      <c r="Q124" s="83"/>
      <c r="R124" s="62">
        <f t="shared" si="3"/>
        <v>0</v>
      </c>
      <c r="S124" s="58">
        <f t="shared" si="4"/>
        <v>0</v>
      </c>
      <c r="T124" s="57" t="str">
        <f t="shared" si="5"/>
        <v>No cumple</v>
      </c>
    </row>
    <row r="125" spans="1:20" ht="30.75">
      <c r="A125" s="46" t="s">
        <v>43</v>
      </c>
      <c r="B125" s="46" t="s">
        <v>182</v>
      </c>
      <c r="C125" s="54">
        <v>30</v>
      </c>
      <c r="D125" s="55"/>
      <c r="E125" s="55"/>
      <c r="F125" s="55"/>
      <c r="G125" s="55"/>
      <c r="H125" s="59"/>
      <c r="I125" s="59"/>
      <c r="J125" s="59"/>
      <c r="K125" s="59"/>
      <c r="L125" s="59"/>
      <c r="M125" s="59"/>
      <c r="N125" s="59"/>
      <c r="O125" s="59"/>
      <c r="P125" s="59"/>
      <c r="Q125" s="83"/>
      <c r="R125" s="62">
        <f t="shared" si="3"/>
        <v>0</v>
      </c>
      <c r="S125" s="58">
        <f t="shared" si="4"/>
        <v>0</v>
      </c>
      <c r="T125" s="57" t="str">
        <f t="shared" si="5"/>
        <v>No cumple</v>
      </c>
    </row>
    <row r="126" spans="1:20" ht="30.75">
      <c r="A126" s="46" t="s">
        <v>43</v>
      </c>
      <c r="B126" s="46" t="s">
        <v>183</v>
      </c>
      <c r="C126" s="54">
        <v>30</v>
      </c>
      <c r="D126" s="55"/>
      <c r="E126" s="55"/>
      <c r="F126" s="55"/>
      <c r="G126" s="55"/>
      <c r="H126" s="59"/>
      <c r="I126" s="59"/>
      <c r="J126" s="59"/>
      <c r="K126" s="59"/>
      <c r="L126" s="59"/>
      <c r="M126" s="59"/>
      <c r="N126" s="59"/>
      <c r="O126" s="59"/>
      <c r="P126" s="59"/>
      <c r="Q126" s="83"/>
      <c r="R126" s="62">
        <f t="shared" si="3"/>
        <v>0</v>
      </c>
      <c r="S126" s="58">
        <f t="shared" si="4"/>
        <v>0</v>
      </c>
      <c r="T126" s="57" t="str">
        <f t="shared" si="5"/>
        <v>No cumple</v>
      </c>
    </row>
    <row r="127" spans="1:20" ht="45.75">
      <c r="A127" s="49" t="s">
        <v>44</v>
      </c>
      <c r="B127" s="46" t="s">
        <v>184</v>
      </c>
      <c r="C127" s="54">
        <v>30</v>
      </c>
      <c r="D127" s="55"/>
      <c r="E127" s="55"/>
      <c r="F127" s="55"/>
      <c r="G127" s="55"/>
      <c r="H127" s="59"/>
      <c r="I127" s="59"/>
      <c r="J127" s="59"/>
      <c r="K127" s="59"/>
      <c r="L127" s="59"/>
      <c r="M127" s="59"/>
      <c r="N127" s="59"/>
      <c r="O127" s="59"/>
      <c r="P127" s="59"/>
      <c r="Q127" s="83"/>
      <c r="R127" s="62">
        <f t="shared" si="3"/>
        <v>0</v>
      </c>
      <c r="S127" s="58">
        <f t="shared" si="4"/>
        <v>0</v>
      </c>
      <c r="T127" s="57" t="str">
        <f t="shared" si="5"/>
        <v>No cumple</v>
      </c>
    </row>
    <row r="128" spans="1:20">
      <c r="A128" s="49" t="s">
        <v>45</v>
      </c>
      <c r="B128" s="46" t="s">
        <v>185</v>
      </c>
      <c r="C128" s="54">
        <v>30</v>
      </c>
      <c r="D128" s="55"/>
      <c r="E128" s="55"/>
      <c r="F128" s="55"/>
      <c r="G128" s="55"/>
      <c r="H128" s="59"/>
      <c r="I128" s="59"/>
      <c r="J128" s="59"/>
      <c r="K128" s="59"/>
      <c r="L128" s="59"/>
      <c r="M128" s="59"/>
      <c r="N128" s="59"/>
      <c r="O128" s="59"/>
      <c r="P128" s="59"/>
      <c r="Q128" s="83"/>
      <c r="R128" s="62">
        <f t="shared" si="3"/>
        <v>0</v>
      </c>
      <c r="S128" s="58">
        <f t="shared" si="4"/>
        <v>0</v>
      </c>
      <c r="T128" s="57" t="str">
        <f t="shared" si="5"/>
        <v>No cumple</v>
      </c>
    </row>
    <row r="129" spans="1:20">
      <c r="A129" s="46" t="s">
        <v>45</v>
      </c>
      <c r="B129" s="46" t="s">
        <v>186</v>
      </c>
      <c r="C129" s="54">
        <v>30</v>
      </c>
      <c r="D129" s="55"/>
      <c r="E129" s="55"/>
      <c r="F129" s="55"/>
      <c r="G129" s="55"/>
      <c r="H129" s="59"/>
      <c r="I129" s="59"/>
      <c r="J129" s="59"/>
      <c r="K129" s="59"/>
      <c r="L129" s="59"/>
      <c r="M129" s="59"/>
      <c r="N129" s="59"/>
      <c r="O129" s="59"/>
      <c r="P129" s="59"/>
      <c r="Q129" s="83"/>
      <c r="R129" s="62">
        <f t="shared" si="3"/>
        <v>0</v>
      </c>
      <c r="S129" s="58">
        <f t="shared" si="4"/>
        <v>0</v>
      </c>
      <c r="T129" s="57" t="str">
        <f t="shared" si="5"/>
        <v>No cumple</v>
      </c>
    </row>
    <row r="130" spans="1:20" ht="30.75">
      <c r="A130" s="46" t="s">
        <v>45</v>
      </c>
      <c r="B130" s="46" t="s">
        <v>187</v>
      </c>
      <c r="C130" s="54">
        <v>30</v>
      </c>
      <c r="D130" s="55"/>
      <c r="E130" s="55"/>
      <c r="F130" s="55"/>
      <c r="G130" s="55"/>
      <c r="H130" s="59"/>
      <c r="I130" s="59"/>
      <c r="J130" s="59"/>
      <c r="K130" s="59"/>
      <c r="L130" s="59"/>
      <c r="M130" s="59"/>
      <c r="N130" s="59"/>
      <c r="O130" s="59"/>
      <c r="P130" s="59"/>
      <c r="Q130" s="83"/>
      <c r="R130" s="62">
        <f t="shared" si="3"/>
        <v>0</v>
      </c>
      <c r="S130" s="58">
        <f t="shared" si="4"/>
        <v>0</v>
      </c>
      <c r="T130" s="57" t="str">
        <f t="shared" si="5"/>
        <v>No cumple</v>
      </c>
    </row>
    <row r="131" spans="1:20">
      <c r="A131" s="46" t="s">
        <v>45</v>
      </c>
      <c r="B131" s="46" t="s">
        <v>90</v>
      </c>
      <c r="C131" s="54">
        <v>30</v>
      </c>
      <c r="D131" s="55"/>
      <c r="E131" s="55"/>
      <c r="F131" s="55"/>
      <c r="G131" s="55"/>
      <c r="H131" s="59"/>
      <c r="I131" s="59"/>
      <c r="J131" s="59"/>
      <c r="K131" s="59"/>
      <c r="L131" s="59"/>
      <c r="M131" s="59"/>
      <c r="N131" s="59"/>
      <c r="O131" s="59"/>
      <c r="P131" s="59"/>
      <c r="Q131" s="83"/>
      <c r="R131" s="62">
        <f t="shared" si="3"/>
        <v>0</v>
      </c>
      <c r="S131" s="58">
        <f t="shared" si="4"/>
        <v>0</v>
      </c>
      <c r="T131" s="57" t="str">
        <f t="shared" si="5"/>
        <v>No cumple</v>
      </c>
    </row>
    <row r="132" spans="1:20">
      <c r="A132" s="49" t="s">
        <v>188</v>
      </c>
      <c r="B132" s="46" t="s">
        <v>189</v>
      </c>
      <c r="C132" s="54">
        <v>30</v>
      </c>
      <c r="D132" s="55"/>
      <c r="E132" s="55"/>
      <c r="F132" s="55"/>
      <c r="G132" s="55"/>
      <c r="H132" s="59"/>
      <c r="I132" s="59"/>
      <c r="J132" s="59"/>
      <c r="K132" s="59"/>
      <c r="L132" s="59"/>
      <c r="M132" s="59"/>
      <c r="N132" s="59"/>
      <c r="O132" s="59"/>
      <c r="P132" s="59"/>
      <c r="Q132" s="83"/>
      <c r="R132" s="62">
        <f t="shared" si="3"/>
        <v>0</v>
      </c>
      <c r="S132" s="58">
        <f t="shared" si="4"/>
        <v>0</v>
      </c>
      <c r="T132" s="57" t="str">
        <f t="shared" si="5"/>
        <v>No cumple</v>
      </c>
    </row>
    <row r="133" spans="1:20">
      <c r="A133" s="46" t="s">
        <v>188</v>
      </c>
      <c r="B133" s="46" t="s">
        <v>190</v>
      </c>
      <c r="C133" s="54">
        <v>30</v>
      </c>
      <c r="D133" s="55"/>
      <c r="E133" s="55"/>
      <c r="F133" s="55"/>
      <c r="G133" s="55"/>
      <c r="H133" s="59"/>
      <c r="I133" s="59"/>
      <c r="J133" s="59"/>
      <c r="K133" s="59"/>
      <c r="L133" s="59"/>
      <c r="M133" s="59"/>
      <c r="N133" s="59"/>
      <c r="O133" s="59"/>
      <c r="P133" s="59"/>
      <c r="Q133" s="83"/>
      <c r="R133" s="62">
        <f t="shared" si="3"/>
        <v>0</v>
      </c>
      <c r="S133" s="58">
        <f t="shared" si="4"/>
        <v>0</v>
      </c>
      <c r="T133" s="57" t="str">
        <f t="shared" si="5"/>
        <v>No cumple</v>
      </c>
    </row>
    <row r="134" spans="1:20" ht="30.75">
      <c r="A134" s="46" t="s">
        <v>188</v>
      </c>
      <c r="B134" s="46" t="s">
        <v>191</v>
      </c>
      <c r="C134" s="54">
        <v>30</v>
      </c>
      <c r="D134" s="55"/>
      <c r="E134" s="55"/>
      <c r="F134" s="55"/>
      <c r="G134" s="55"/>
      <c r="H134" s="59"/>
      <c r="I134" s="59"/>
      <c r="J134" s="59"/>
      <c r="K134" s="59"/>
      <c r="L134" s="59"/>
      <c r="M134" s="59"/>
      <c r="N134" s="59"/>
      <c r="O134" s="59"/>
      <c r="P134" s="59"/>
      <c r="Q134" s="83"/>
      <c r="R134" s="62">
        <f t="shared" ref="R134:R144" si="6">SUM(D134:P134)</f>
        <v>0</v>
      </c>
      <c r="S134" s="58">
        <f t="shared" ref="S134:S144" si="7">R134*$B$2/C134</f>
        <v>0</v>
      </c>
      <c r="T134" s="57" t="str">
        <f t="shared" ref="T134:T145" si="8">IF(S134 &gt;= 34.7%, "Cumple.", IF(S134 &lt; 34.7%, "No cumple"))</f>
        <v>No cumple</v>
      </c>
    </row>
    <row r="135" spans="1:20" ht="30.75">
      <c r="A135" s="46" t="s">
        <v>188</v>
      </c>
      <c r="B135" s="46" t="s">
        <v>192</v>
      </c>
      <c r="C135" s="54">
        <v>30</v>
      </c>
      <c r="D135" s="55"/>
      <c r="E135" s="55"/>
      <c r="F135" s="55"/>
      <c r="G135" s="55"/>
      <c r="H135" s="59"/>
      <c r="I135" s="59"/>
      <c r="J135" s="59"/>
      <c r="K135" s="59"/>
      <c r="L135" s="59"/>
      <c r="M135" s="59"/>
      <c r="N135" s="59"/>
      <c r="O135" s="59"/>
      <c r="P135" s="59"/>
      <c r="Q135" s="83"/>
      <c r="R135" s="62">
        <f t="shared" si="6"/>
        <v>0</v>
      </c>
      <c r="S135" s="58">
        <f t="shared" si="7"/>
        <v>0</v>
      </c>
      <c r="T135" s="57" t="str">
        <f t="shared" si="8"/>
        <v>No cumple</v>
      </c>
    </row>
    <row r="136" spans="1:20" ht="45.75">
      <c r="A136" s="46" t="s">
        <v>188</v>
      </c>
      <c r="B136" s="46" t="s">
        <v>193</v>
      </c>
      <c r="C136" s="54">
        <v>30</v>
      </c>
      <c r="D136" s="55"/>
      <c r="E136" s="55"/>
      <c r="F136" s="55"/>
      <c r="G136" s="55"/>
      <c r="H136" s="59"/>
      <c r="I136" s="59"/>
      <c r="J136" s="59"/>
      <c r="K136" s="59"/>
      <c r="L136" s="59"/>
      <c r="M136" s="59"/>
      <c r="N136" s="59"/>
      <c r="O136" s="59"/>
      <c r="P136" s="59"/>
      <c r="Q136" s="83"/>
      <c r="R136" s="62">
        <f t="shared" si="6"/>
        <v>0</v>
      </c>
      <c r="S136" s="58">
        <f t="shared" si="7"/>
        <v>0</v>
      </c>
      <c r="T136" s="57" t="str">
        <f t="shared" si="8"/>
        <v>No cumple</v>
      </c>
    </row>
    <row r="137" spans="1:20">
      <c r="A137" s="46" t="s">
        <v>188</v>
      </c>
      <c r="B137" s="46" t="s">
        <v>194</v>
      </c>
      <c r="C137" s="54">
        <v>30</v>
      </c>
      <c r="D137" s="55"/>
      <c r="E137" s="55"/>
      <c r="F137" s="55"/>
      <c r="G137" s="55"/>
      <c r="H137" s="59"/>
      <c r="I137" s="59"/>
      <c r="J137" s="59"/>
      <c r="K137" s="59"/>
      <c r="L137" s="59"/>
      <c r="M137" s="59"/>
      <c r="N137" s="59"/>
      <c r="O137" s="59"/>
      <c r="P137" s="59"/>
      <c r="Q137" s="83"/>
      <c r="R137" s="62">
        <f t="shared" si="6"/>
        <v>0</v>
      </c>
      <c r="S137" s="58">
        <f t="shared" si="7"/>
        <v>0</v>
      </c>
      <c r="T137" s="57" t="str">
        <f t="shared" si="8"/>
        <v>No cumple</v>
      </c>
    </row>
    <row r="138" spans="1:20" ht="30.75">
      <c r="A138" s="46" t="s">
        <v>188</v>
      </c>
      <c r="B138" s="46" t="s">
        <v>195</v>
      </c>
      <c r="C138" s="54">
        <v>30</v>
      </c>
      <c r="D138" s="55"/>
      <c r="E138" s="55"/>
      <c r="F138" s="55"/>
      <c r="G138" s="55"/>
      <c r="H138" s="59"/>
      <c r="I138" s="59"/>
      <c r="J138" s="59"/>
      <c r="K138" s="59"/>
      <c r="L138" s="59"/>
      <c r="M138" s="59"/>
      <c r="N138" s="59"/>
      <c r="O138" s="59"/>
      <c r="P138" s="59"/>
      <c r="Q138" s="83"/>
      <c r="R138" s="62">
        <f t="shared" si="6"/>
        <v>0</v>
      </c>
      <c r="S138" s="58">
        <f t="shared" si="7"/>
        <v>0</v>
      </c>
      <c r="T138" s="57" t="str">
        <f t="shared" si="8"/>
        <v>No cumple</v>
      </c>
    </row>
    <row r="139" spans="1:20" ht="30.75">
      <c r="A139" s="46" t="s">
        <v>188</v>
      </c>
      <c r="B139" s="46" t="s">
        <v>196</v>
      </c>
      <c r="C139" s="54">
        <v>30</v>
      </c>
      <c r="D139" s="55"/>
      <c r="E139" s="55"/>
      <c r="F139" s="55"/>
      <c r="G139" s="55"/>
      <c r="H139" s="59"/>
      <c r="I139" s="59"/>
      <c r="J139" s="59"/>
      <c r="K139" s="59"/>
      <c r="L139" s="59"/>
      <c r="M139" s="59"/>
      <c r="N139" s="59"/>
      <c r="O139" s="59"/>
      <c r="P139" s="59"/>
      <c r="Q139" s="83"/>
      <c r="R139" s="62">
        <f t="shared" si="6"/>
        <v>0</v>
      </c>
      <c r="S139" s="58">
        <f t="shared" si="7"/>
        <v>0</v>
      </c>
      <c r="T139" s="57" t="str">
        <f t="shared" si="8"/>
        <v>No cumple</v>
      </c>
    </row>
    <row r="140" spans="1:20" ht="30.75">
      <c r="A140" s="46" t="s">
        <v>188</v>
      </c>
      <c r="B140" s="46" t="s">
        <v>197</v>
      </c>
      <c r="C140" s="54">
        <v>30</v>
      </c>
      <c r="D140" s="55"/>
      <c r="E140" s="55"/>
      <c r="F140" s="55"/>
      <c r="G140" s="55"/>
      <c r="H140" s="59"/>
      <c r="I140" s="59"/>
      <c r="J140" s="59"/>
      <c r="K140" s="59"/>
      <c r="L140" s="59"/>
      <c r="M140" s="59"/>
      <c r="N140" s="59"/>
      <c r="O140" s="59"/>
      <c r="P140" s="59"/>
      <c r="Q140" s="83"/>
      <c r="R140" s="62">
        <f t="shared" si="6"/>
        <v>0</v>
      </c>
      <c r="S140" s="58">
        <f t="shared" si="7"/>
        <v>0</v>
      </c>
      <c r="T140" s="57" t="str">
        <f t="shared" si="8"/>
        <v>No cumple</v>
      </c>
    </row>
    <row r="141" spans="1:20" ht="30.75">
      <c r="A141" s="46" t="s">
        <v>188</v>
      </c>
      <c r="B141" s="46" t="s">
        <v>198</v>
      </c>
      <c r="C141" s="54">
        <v>30</v>
      </c>
      <c r="D141" s="55"/>
      <c r="E141" s="55"/>
      <c r="F141" s="55"/>
      <c r="G141" s="55"/>
      <c r="H141" s="59"/>
      <c r="I141" s="59"/>
      <c r="J141" s="59"/>
      <c r="K141" s="59"/>
      <c r="L141" s="59"/>
      <c r="M141" s="59"/>
      <c r="N141" s="59"/>
      <c r="O141" s="59"/>
      <c r="P141" s="59"/>
      <c r="Q141" s="83"/>
      <c r="R141" s="62">
        <f t="shared" si="6"/>
        <v>0</v>
      </c>
      <c r="S141" s="58">
        <f t="shared" si="7"/>
        <v>0</v>
      </c>
      <c r="T141" s="57" t="str">
        <f t="shared" si="8"/>
        <v>No cumple</v>
      </c>
    </row>
    <row r="142" spans="1:20" ht="30.75">
      <c r="A142" s="46" t="s">
        <v>188</v>
      </c>
      <c r="B142" s="46" t="s">
        <v>199</v>
      </c>
      <c r="C142" s="54">
        <v>30</v>
      </c>
      <c r="D142" s="55"/>
      <c r="E142" s="55"/>
      <c r="F142" s="55"/>
      <c r="G142" s="55"/>
      <c r="H142" s="59"/>
      <c r="I142" s="59"/>
      <c r="J142" s="59"/>
      <c r="K142" s="59"/>
      <c r="L142" s="59"/>
      <c r="M142" s="59"/>
      <c r="N142" s="59"/>
      <c r="O142" s="59"/>
      <c r="P142" s="59"/>
      <c r="Q142" s="83"/>
      <c r="R142" s="62">
        <f t="shared" si="6"/>
        <v>0</v>
      </c>
      <c r="S142" s="58">
        <f t="shared" si="7"/>
        <v>0</v>
      </c>
      <c r="T142" s="57" t="str">
        <f t="shared" si="8"/>
        <v>No cumple</v>
      </c>
    </row>
    <row r="143" spans="1:20" ht="60.75">
      <c r="A143" s="49" t="s">
        <v>47</v>
      </c>
      <c r="B143" s="46" t="s">
        <v>200</v>
      </c>
      <c r="C143" s="54">
        <v>30</v>
      </c>
      <c r="D143" s="55"/>
      <c r="E143" s="55"/>
      <c r="F143" s="55"/>
      <c r="G143" s="55"/>
      <c r="H143" s="59"/>
      <c r="I143" s="59"/>
      <c r="J143" s="59"/>
      <c r="K143" s="59"/>
      <c r="L143" s="59"/>
      <c r="M143" s="59"/>
      <c r="N143" s="59"/>
      <c r="O143" s="59"/>
      <c r="P143" s="59"/>
      <c r="Q143" s="83"/>
      <c r="R143" s="62">
        <f t="shared" si="6"/>
        <v>0</v>
      </c>
      <c r="S143" s="58">
        <f t="shared" si="7"/>
        <v>0</v>
      </c>
      <c r="T143" s="57" t="str">
        <f t="shared" si="8"/>
        <v>No cumple</v>
      </c>
    </row>
    <row r="144" spans="1:20" ht="60.75">
      <c r="A144" s="52" t="s">
        <v>48</v>
      </c>
      <c r="B144" s="53" t="s">
        <v>201</v>
      </c>
      <c r="C144" s="54">
        <v>30</v>
      </c>
      <c r="D144" s="55"/>
      <c r="E144" s="55"/>
      <c r="F144" s="55"/>
      <c r="G144" s="55"/>
      <c r="H144" s="59"/>
      <c r="I144" s="59"/>
      <c r="J144" s="59"/>
      <c r="K144" s="59"/>
      <c r="L144" s="59"/>
      <c r="M144" s="59"/>
      <c r="N144" s="59"/>
      <c r="O144" s="59"/>
      <c r="P144" s="59"/>
      <c r="Q144" s="83"/>
      <c r="R144" s="62">
        <f t="shared" si="6"/>
        <v>0</v>
      </c>
      <c r="S144" s="58">
        <f t="shared" si="7"/>
        <v>0</v>
      </c>
      <c r="T144" s="57" t="str">
        <f>IF(S144 &gt;= 34.7%, "Cumple.", IF(S144 &lt; 34.7%, "No cumple"))</f>
        <v>No cumple</v>
      </c>
    </row>
    <row r="145" spans="1:20" ht="31.5">
      <c r="A145" s="86" t="s">
        <v>202</v>
      </c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61">
        <f>SUM(R5:R144)</f>
        <v>0</v>
      </c>
      <c r="S145" s="51">
        <f>AVERAGE(S5:S144)</f>
        <v>0</v>
      </c>
      <c r="T145" s="63"/>
    </row>
  </sheetData>
  <autoFilter ref="R3:T145" xr:uid="{FED75F52-7B0C-4307-AEE6-4BA138DD7826}"/>
  <mergeCells count="10">
    <mergeCell ref="A145:Q145"/>
    <mergeCell ref="C2:P2"/>
    <mergeCell ref="Q2:Q144"/>
    <mergeCell ref="R2:T2"/>
    <mergeCell ref="A3:A4"/>
    <mergeCell ref="B3:B4"/>
    <mergeCell ref="C3:C4"/>
    <mergeCell ref="R3:R4"/>
    <mergeCell ref="S3:S4"/>
    <mergeCell ref="T3:T4"/>
  </mergeCells>
  <conditionalFormatting sqref="T5:T145">
    <cfRule type="containsText" dxfId="17" priority="5" operator="containsText" text="No cumple">
      <formula>NOT(ISERROR(SEARCH("No cumple",T5)))</formula>
    </cfRule>
    <cfRule type="containsText" dxfId="16" priority="6" operator="containsText" text="Cumple.">
      <formula>NOT(ISERROR(SEARCH("Cumple.",T5)))</formula>
    </cfRule>
  </conditionalFormatting>
  <conditionalFormatting sqref="R5:R144">
    <cfRule type="cellIs" dxfId="15" priority="3" operator="between">
      <formula>0</formula>
      <formula>26</formula>
    </cfRule>
    <cfRule type="cellIs" dxfId="14" priority="4" operator="between">
      <formula>26.6</formula>
      <formula>30</formula>
    </cfRule>
  </conditionalFormatting>
  <conditionalFormatting sqref="S5:S144">
    <cfRule type="cellIs" dxfId="13" priority="1" operator="between">
      <formula>0</formula>
      <formula>0.347</formula>
    </cfRule>
    <cfRule type="cellIs" dxfId="12" priority="2" operator="between">
      <formula>0.348</formula>
      <formula>0.4</formula>
    </cfRule>
  </conditionalFormatting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E51E8-2205-458E-A565-F47BC89BD85E}">
  <dimension ref="A2:L145"/>
  <sheetViews>
    <sheetView topLeftCell="E135" zoomScale="102" zoomScaleNormal="102" workbookViewId="0">
      <selection activeCell="L145" sqref="L145"/>
    </sheetView>
  </sheetViews>
  <sheetFormatPr defaultColWidth="11.5703125" defaultRowHeight="15"/>
  <cols>
    <col min="1" max="1" width="24.7109375" style="48" customWidth="1"/>
    <col min="2" max="8" width="27.7109375" style="48" customWidth="1"/>
    <col min="9" max="9" width="2.28515625" style="48" customWidth="1"/>
    <col min="10" max="11" width="27.42578125" style="47" customWidth="1"/>
    <col min="12" max="12" width="27.28515625" style="47" customWidth="1"/>
    <col min="13" max="16384" width="11.5703125" style="47"/>
  </cols>
  <sheetData>
    <row r="2" spans="1:12" ht="16.899999999999999" customHeight="1">
      <c r="A2" s="56"/>
      <c r="B2" s="60">
        <v>0.65</v>
      </c>
      <c r="C2" s="87" t="s">
        <v>50</v>
      </c>
      <c r="D2" s="87"/>
      <c r="E2" s="87"/>
      <c r="F2" s="87"/>
      <c r="G2" s="87"/>
      <c r="H2" s="87"/>
      <c r="I2" s="82"/>
      <c r="J2" s="84" t="s">
        <v>51</v>
      </c>
      <c r="K2" s="84"/>
      <c r="L2" s="85"/>
    </row>
    <row r="3" spans="1:12" ht="30" customHeight="1">
      <c r="A3" s="88" t="s">
        <v>52</v>
      </c>
      <c r="B3" s="88" t="s">
        <v>53</v>
      </c>
      <c r="C3" s="88" t="s">
        <v>54</v>
      </c>
      <c r="D3" s="45" t="s">
        <v>56</v>
      </c>
      <c r="E3" s="45" t="s">
        <v>57</v>
      </c>
      <c r="F3" s="45" t="s">
        <v>59</v>
      </c>
      <c r="G3" s="45" t="s">
        <v>60</v>
      </c>
      <c r="H3" s="45" t="s">
        <v>61</v>
      </c>
      <c r="I3" s="83"/>
      <c r="J3" s="90" t="s">
        <v>64</v>
      </c>
      <c r="K3" s="92" t="s">
        <v>65</v>
      </c>
      <c r="L3" s="92" t="s">
        <v>66</v>
      </c>
    </row>
    <row r="4" spans="1:12" ht="30" customHeight="1">
      <c r="A4" s="89"/>
      <c r="B4" s="89"/>
      <c r="C4" s="89"/>
      <c r="D4" s="45">
        <v>1</v>
      </c>
      <c r="E4" s="45">
        <v>1</v>
      </c>
      <c r="F4" s="45">
        <v>1</v>
      </c>
      <c r="G4" s="45">
        <v>1</v>
      </c>
      <c r="H4" s="45">
        <v>1</v>
      </c>
      <c r="I4" s="83"/>
      <c r="J4" s="91"/>
      <c r="K4" s="93"/>
      <c r="L4" s="93"/>
    </row>
    <row r="5" spans="1:12" ht="60.75">
      <c r="A5" s="49" t="s">
        <v>9</v>
      </c>
      <c r="B5" s="46" t="s">
        <v>67</v>
      </c>
      <c r="C5" s="54">
        <v>5</v>
      </c>
      <c r="D5" s="55"/>
      <c r="E5" s="55"/>
      <c r="F5" s="55"/>
      <c r="G5" s="55"/>
      <c r="H5" s="55"/>
      <c r="I5" s="83"/>
      <c r="J5" s="62">
        <f>SUM(D5:H5)</f>
        <v>0</v>
      </c>
      <c r="K5" s="58">
        <f>J5*$B$2/C5</f>
        <v>0</v>
      </c>
      <c r="L5" s="57" t="str">
        <f>IF(K5 &gt;= 40%, "Cumple.", IF(K5 &lt; 40%, "No cumple"))</f>
        <v>No cumple</v>
      </c>
    </row>
    <row r="6" spans="1:12">
      <c r="A6" s="49" t="s">
        <v>11</v>
      </c>
      <c r="B6" s="46" t="s">
        <v>68</v>
      </c>
      <c r="C6" s="54">
        <v>5</v>
      </c>
      <c r="D6" s="55"/>
      <c r="E6" s="55"/>
      <c r="F6" s="55"/>
      <c r="G6" s="55"/>
      <c r="H6" s="55"/>
      <c r="I6" s="83"/>
      <c r="J6" s="62">
        <f>SUM(D6:H6)</f>
        <v>0</v>
      </c>
      <c r="K6" s="58">
        <f>J6*$B$2/C6</f>
        <v>0</v>
      </c>
      <c r="L6" s="57" t="str">
        <f t="shared" ref="L6:L69" si="0">IF(K6 &gt;= 40%, "Cumple.", IF(K6 &lt; 40%, "No cumple"))</f>
        <v>No cumple</v>
      </c>
    </row>
    <row r="7" spans="1:12" ht="45.75">
      <c r="A7" s="46" t="s">
        <v>11</v>
      </c>
      <c r="B7" s="46" t="s">
        <v>69</v>
      </c>
      <c r="C7" s="54">
        <v>5</v>
      </c>
      <c r="D7" s="55"/>
      <c r="E7" s="55"/>
      <c r="F7" s="55"/>
      <c r="G7" s="55"/>
      <c r="H7" s="55"/>
      <c r="I7" s="83"/>
      <c r="J7" s="62">
        <f>SUM(D7:H7)</f>
        <v>0</v>
      </c>
      <c r="K7" s="58">
        <f>J7*$B$2/C7</f>
        <v>0</v>
      </c>
      <c r="L7" s="57" t="str">
        <f t="shared" si="0"/>
        <v>No cumple</v>
      </c>
    </row>
    <row r="8" spans="1:12" ht="30.75">
      <c r="A8" s="46" t="s">
        <v>11</v>
      </c>
      <c r="B8" s="46" t="s">
        <v>70</v>
      </c>
      <c r="C8" s="54">
        <v>5</v>
      </c>
      <c r="D8" s="55"/>
      <c r="E8" s="55"/>
      <c r="F8" s="55"/>
      <c r="G8" s="55"/>
      <c r="H8" s="55"/>
      <c r="I8" s="83"/>
      <c r="J8" s="62">
        <f>SUM(D8:H8)</f>
        <v>0</v>
      </c>
      <c r="K8" s="58">
        <f>J8*$B$2/C8</f>
        <v>0</v>
      </c>
      <c r="L8" s="57" t="str">
        <f t="shared" si="0"/>
        <v>No cumple</v>
      </c>
    </row>
    <row r="9" spans="1:12" ht="30.75">
      <c r="A9" s="46" t="s">
        <v>11</v>
      </c>
      <c r="B9" s="46" t="s">
        <v>71</v>
      </c>
      <c r="C9" s="54">
        <v>5</v>
      </c>
      <c r="D9" s="55"/>
      <c r="E9" s="55"/>
      <c r="F9" s="55"/>
      <c r="G9" s="55"/>
      <c r="H9" s="55"/>
      <c r="I9" s="83"/>
      <c r="J9" s="62">
        <f>SUM(D9:H9)</f>
        <v>0</v>
      </c>
      <c r="K9" s="58">
        <f>J9*$B$2/C9</f>
        <v>0</v>
      </c>
      <c r="L9" s="57" t="str">
        <f t="shared" si="0"/>
        <v>No cumple</v>
      </c>
    </row>
    <row r="10" spans="1:12" ht="30.75">
      <c r="A10" s="46" t="s">
        <v>11</v>
      </c>
      <c r="B10" s="46" t="s">
        <v>72</v>
      </c>
      <c r="C10" s="54">
        <v>5</v>
      </c>
      <c r="D10" s="55"/>
      <c r="E10" s="55"/>
      <c r="F10" s="55"/>
      <c r="G10" s="55"/>
      <c r="H10" s="55"/>
      <c r="I10" s="83"/>
      <c r="J10" s="62">
        <f>SUM(D10:H10)</f>
        <v>0</v>
      </c>
      <c r="K10" s="58">
        <f>J10*$B$2/C10</f>
        <v>0</v>
      </c>
      <c r="L10" s="57" t="str">
        <f t="shared" si="0"/>
        <v>No cumple</v>
      </c>
    </row>
    <row r="11" spans="1:12" ht="30.75">
      <c r="A11" s="46" t="s">
        <v>11</v>
      </c>
      <c r="B11" s="46" t="s">
        <v>73</v>
      </c>
      <c r="C11" s="54">
        <v>5</v>
      </c>
      <c r="D11" s="55"/>
      <c r="E11" s="55"/>
      <c r="F11" s="55"/>
      <c r="G11" s="55"/>
      <c r="H11" s="55"/>
      <c r="I11" s="83"/>
      <c r="J11" s="62">
        <f>SUM(D11:H11)</f>
        <v>0</v>
      </c>
      <c r="K11" s="58">
        <f>J11*$B$2/C11</f>
        <v>0</v>
      </c>
      <c r="L11" s="57" t="str">
        <f t="shared" si="0"/>
        <v>No cumple</v>
      </c>
    </row>
    <row r="12" spans="1:12" ht="30.75">
      <c r="A12" s="46" t="s">
        <v>11</v>
      </c>
      <c r="B12" s="46" t="s">
        <v>74</v>
      </c>
      <c r="C12" s="54">
        <v>5</v>
      </c>
      <c r="D12" s="55"/>
      <c r="E12" s="55"/>
      <c r="F12" s="55"/>
      <c r="G12" s="55"/>
      <c r="H12" s="55"/>
      <c r="I12" s="83"/>
      <c r="J12" s="62">
        <f>SUM(D12:H12)</f>
        <v>0</v>
      </c>
      <c r="K12" s="58">
        <f>J12*$B$2/C12</f>
        <v>0</v>
      </c>
      <c r="L12" s="57" t="str">
        <f t="shared" si="0"/>
        <v>No cumple</v>
      </c>
    </row>
    <row r="13" spans="1:12" ht="30.75">
      <c r="A13" s="46" t="s">
        <v>11</v>
      </c>
      <c r="B13" s="46" t="s">
        <v>75</v>
      </c>
      <c r="C13" s="54">
        <v>5</v>
      </c>
      <c r="D13" s="55"/>
      <c r="E13" s="55"/>
      <c r="F13" s="55"/>
      <c r="G13" s="55"/>
      <c r="H13" s="55"/>
      <c r="I13" s="83"/>
      <c r="J13" s="62">
        <f>SUM(D13:H13)</f>
        <v>0</v>
      </c>
      <c r="K13" s="58">
        <f>J13*$B$2/C13</f>
        <v>0</v>
      </c>
      <c r="L13" s="57" t="str">
        <f t="shared" si="0"/>
        <v>No cumple</v>
      </c>
    </row>
    <row r="14" spans="1:12">
      <c r="A14" s="46" t="s">
        <v>11</v>
      </c>
      <c r="B14" s="46" t="s">
        <v>76</v>
      </c>
      <c r="C14" s="54">
        <v>5</v>
      </c>
      <c r="D14" s="55"/>
      <c r="E14" s="55"/>
      <c r="F14" s="55"/>
      <c r="G14" s="55"/>
      <c r="H14" s="55"/>
      <c r="I14" s="83"/>
      <c r="J14" s="62">
        <f>SUM(D14:H14)</f>
        <v>0</v>
      </c>
      <c r="K14" s="58">
        <f>J14*$B$2/C14</f>
        <v>0</v>
      </c>
      <c r="L14" s="57" t="str">
        <f t="shared" si="0"/>
        <v>No cumple</v>
      </c>
    </row>
    <row r="15" spans="1:12">
      <c r="A15" s="46" t="s">
        <v>11</v>
      </c>
      <c r="B15" s="46" t="s">
        <v>77</v>
      </c>
      <c r="C15" s="54">
        <v>5</v>
      </c>
      <c r="D15" s="55"/>
      <c r="E15" s="55"/>
      <c r="F15" s="55"/>
      <c r="G15" s="55"/>
      <c r="H15" s="55"/>
      <c r="I15" s="83"/>
      <c r="J15" s="62">
        <f>SUM(D15:H15)</f>
        <v>0</v>
      </c>
      <c r="K15" s="58">
        <f>J15*$B$2/C15</f>
        <v>0</v>
      </c>
      <c r="L15" s="57" t="str">
        <f t="shared" si="0"/>
        <v>No cumple</v>
      </c>
    </row>
    <row r="16" spans="1:12" ht="30.75">
      <c r="A16" s="46" t="s">
        <v>11</v>
      </c>
      <c r="B16" s="46" t="s">
        <v>78</v>
      </c>
      <c r="C16" s="54">
        <v>5</v>
      </c>
      <c r="D16" s="55"/>
      <c r="E16" s="55"/>
      <c r="F16" s="55"/>
      <c r="G16" s="55"/>
      <c r="H16" s="55"/>
      <c r="I16" s="83"/>
      <c r="J16" s="62">
        <f>SUM(D16:H16)</f>
        <v>0</v>
      </c>
      <c r="K16" s="58">
        <f>J16*$B$2/C16</f>
        <v>0</v>
      </c>
      <c r="L16" s="57" t="str">
        <f t="shared" si="0"/>
        <v>No cumple</v>
      </c>
    </row>
    <row r="17" spans="1:12" ht="30.75">
      <c r="A17" s="46" t="s">
        <v>11</v>
      </c>
      <c r="B17" s="46" t="s">
        <v>79</v>
      </c>
      <c r="C17" s="54">
        <v>5</v>
      </c>
      <c r="D17" s="55"/>
      <c r="E17" s="55"/>
      <c r="F17" s="55"/>
      <c r="G17" s="55"/>
      <c r="H17" s="55"/>
      <c r="I17" s="83"/>
      <c r="J17" s="62">
        <f>SUM(D17:H17)</f>
        <v>0</v>
      </c>
      <c r="K17" s="58">
        <f>J17*$B$2/C17</f>
        <v>0</v>
      </c>
      <c r="L17" s="57" t="str">
        <f t="shared" si="0"/>
        <v>No cumple</v>
      </c>
    </row>
    <row r="18" spans="1:12" ht="30.75">
      <c r="A18" s="46" t="s">
        <v>11</v>
      </c>
      <c r="B18" s="46" t="s">
        <v>80</v>
      </c>
      <c r="C18" s="54">
        <v>5</v>
      </c>
      <c r="D18" s="55"/>
      <c r="E18" s="55"/>
      <c r="F18" s="55"/>
      <c r="G18" s="55"/>
      <c r="H18" s="55"/>
      <c r="I18" s="83"/>
      <c r="J18" s="62">
        <f>SUM(D18:H18)</f>
        <v>0</v>
      </c>
      <c r="K18" s="58">
        <f>J18*$B$2/C18</f>
        <v>0</v>
      </c>
      <c r="L18" s="57" t="str">
        <f t="shared" si="0"/>
        <v>No cumple</v>
      </c>
    </row>
    <row r="19" spans="1:12" ht="30.75">
      <c r="A19" s="46" t="s">
        <v>11</v>
      </c>
      <c r="B19" s="46" t="s">
        <v>81</v>
      </c>
      <c r="C19" s="54">
        <v>5</v>
      </c>
      <c r="D19" s="55"/>
      <c r="E19" s="55"/>
      <c r="F19" s="55"/>
      <c r="G19" s="55"/>
      <c r="H19" s="55"/>
      <c r="I19" s="83"/>
      <c r="J19" s="62">
        <f>SUM(D19:H19)</f>
        <v>0</v>
      </c>
      <c r="K19" s="58">
        <f>J19*$B$2/C19</f>
        <v>0</v>
      </c>
      <c r="L19" s="57" t="str">
        <f t="shared" si="0"/>
        <v>No cumple</v>
      </c>
    </row>
    <row r="20" spans="1:12" ht="45.75">
      <c r="A20" s="46" t="s">
        <v>11</v>
      </c>
      <c r="B20" s="46" t="s">
        <v>82</v>
      </c>
      <c r="C20" s="54">
        <v>5</v>
      </c>
      <c r="D20" s="55"/>
      <c r="E20" s="55"/>
      <c r="F20" s="55"/>
      <c r="G20" s="55"/>
      <c r="H20" s="55"/>
      <c r="I20" s="83"/>
      <c r="J20" s="62">
        <f>SUM(D20:H20)</f>
        <v>0</v>
      </c>
      <c r="K20" s="58">
        <f>J20*$B$2/C20</f>
        <v>0</v>
      </c>
      <c r="L20" s="57" t="str">
        <f t="shared" si="0"/>
        <v>No cumple</v>
      </c>
    </row>
    <row r="21" spans="1:12" ht="45.75">
      <c r="A21" s="46" t="s">
        <v>11</v>
      </c>
      <c r="B21" s="46" t="s">
        <v>83</v>
      </c>
      <c r="C21" s="54">
        <v>5</v>
      </c>
      <c r="D21" s="55"/>
      <c r="E21" s="55"/>
      <c r="F21" s="55"/>
      <c r="G21" s="55"/>
      <c r="H21" s="55"/>
      <c r="I21" s="83"/>
      <c r="J21" s="62">
        <f>SUM(D21:H21)</f>
        <v>0</v>
      </c>
      <c r="K21" s="58">
        <f>J21*$B$2/C21</f>
        <v>0</v>
      </c>
      <c r="L21" s="57" t="str">
        <f t="shared" si="0"/>
        <v>No cumple</v>
      </c>
    </row>
    <row r="22" spans="1:12" ht="30.75">
      <c r="A22" s="46" t="s">
        <v>11</v>
      </c>
      <c r="B22" s="46" t="s">
        <v>84</v>
      </c>
      <c r="C22" s="54">
        <v>5</v>
      </c>
      <c r="D22" s="55"/>
      <c r="E22" s="55"/>
      <c r="F22" s="55"/>
      <c r="G22" s="55"/>
      <c r="H22" s="55"/>
      <c r="I22" s="83"/>
      <c r="J22" s="62">
        <f>SUM(D22:H22)</f>
        <v>0</v>
      </c>
      <c r="K22" s="58">
        <f>J22*$B$2/C22</f>
        <v>0</v>
      </c>
      <c r="L22" s="57" t="str">
        <f t="shared" si="0"/>
        <v>No cumple</v>
      </c>
    </row>
    <row r="23" spans="1:12" ht="45.75">
      <c r="A23" s="49" t="s">
        <v>13</v>
      </c>
      <c r="B23" s="46" t="s">
        <v>85</v>
      </c>
      <c r="C23" s="54">
        <v>5</v>
      </c>
      <c r="D23" s="55"/>
      <c r="E23" s="55"/>
      <c r="F23" s="59"/>
      <c r="G23" s="59"/>
      <c r="H23" s="59"/>
      <c r="I23" s="83"/>
      <c r="J23" s="62">
        <f>SUM(D23:H23)</f>
        <v>0</v>
      </c>
      <c r="K23" s="58">
        <f>J23*$B$2/C23</f>
        <v>0</v>
      </c>
      <c r="L23" s="57" t="str">
        <f t="shared" si="0"/>
        <v>No cumple</v>
      </c>
    </row>
    <row r="24" spans="1:12">
      <c r="A24" s="49" t="s">
        <v>14</v>
      </c>
      <c r="B24" s="46" t="s">
        <v>86</v>
      </c>
      <c r="C24" s="54">
        <v>5</v>
      </c>
      <c r="D24" s="55"/>
      <c r="E24" s="55"/>
      <c r="F24" s="59"/>
      <c r="G24" s="59"/>
      <c r="H24" s="59"/>
      <c r="I24" s="83"/>
      <c r="J24" s="62">
        <f>SUM(D24:H24)</f>
        <v>0</v>
      </c>
      <c r="K24" s="58">
        <f>J24*$B$2/C24</f>
        <v>0</v>
      </c>
      <c r="L24" s="57" t="str">
        <f t="shared" si="0"/>
        <v>No cumple</v>
      </c>
    </row>
    <row r="25" spans="1:12" ht="30.75">
      <c r="A25" s="46" t="s">
        <v>14</v>
      </c>
      <c r="B25" s="46" t="s">
        <v>87</v>
      </c>
      <c r="C25" s="54">
        <v>5</v>
      </c>
      <c r="D25" s="55"/>
      <c r="E25" s="55"/>
      <c r="F25" s="59"/>
      <c r="G25" s="59"/>
      <c r="H25" s="59"/>
      <c r="I25" s="83"/>
      <c r="J25" s="62">
        <f>SUM(D25:H25)</f>
        <v>0</v>
      </c>
      <c r="K25" s="58">
        <f>J25*$B$2/C25</f>
        <v>0</v>
      </c>
      <c r="L25" s="57" t="str">
        <f t="shared" si="0"/>
        <v>No cumple</v>
      </c>
    </row>
    <row r="26" spans="1:12" ht="30.75">
      <c r="A26" s="46" t="s">
        <v>14</v>
      </c>
      <c r="B26" s="46" t="s">
        <v>88</v>
      </c>
      <c r="C26" s="54">
        <v>5</v>
      </c>
      <c r="D26" s="55"/>
      <c r="E26" s="55"/>
      <c r="F26" s="59"/>
      <c r="G26" s="59"/>
      <c r="H26" s="59"/>
      <c r="I26" s="83"/>
      <c r="J26" s="62">
        <f>SUM(D26:H26)</f>
        <v>0</v>
      </c>
      <c r="K26" s="58">
        <f>J26*$B$2/C26</f>
        <v>0</v>
      </c>
      <c r="L26" s="57" t="str">
        <f t="shared" si="0"/>
        <v>No cumple</v>
      </c>
    </row>
    <row r="27" spans="1:12">
      <c r="A27" s="46" t="s">
        <v>14</v>
      </c>
      <c r="B27" s="46" t="s">
        <v>89</v>
      </c>
      <c r="C27" s="54">
        <v>5</v>
      </c>
      <c r="D27" s="55"/>
      <c r="E27" s="55"/>
      <c r="F27" s="59"/>
      <c r="G27" s="59"/>
      <c r="H27" s="59"/>
      <c r="I27" s="83"/>
      <c r="J27" s="62">
        <f>SUM(D27:H27)</f>
        <v>0</v>
      </c>
      <c r="K27" s="58">
        <f>J27*$B$2/C27</f>
        <v>0</v>
      </c>
      <c r="L27" s="57" t="str">
        <f t="shared" si="0"/>
        <v>No cumple</v>
      </c>
    </row>
    <row r="28" spans="1:12">
      <c r="A28" s="46" t="s">
        <v>14</v>
      </c>
      <c r="B28" s="46" t="s">
        <v>90</v>
      </c>
      <c r="C28" s="54">
        <v>5</v>
      </c>
      <c r="D28" s="55"/>
      <c r="E28" s="55"/>
      <c r="F28" s="59"/>
      <c r="G28" s="59"/>
      <c r="H28" s="59"/>
      <c r="I28" s="83"/>
      <c r="J28" s="62">
        <f>SUM(D28:H28)</f>
        <v>0</v>
      </c>
      <c r="K28" s="58">
        <f>J28*$B$2/C28</f>
        <v>0</v>
      </c>
      <c r="L28" s="57" t="str">
        <f t="shared" si="0"/>
        <v>No cumple</v>
      </c>
    </row>
    <row r="29" spans="1:12">
      <c r="A29" s="49" t="s">
        <v>15</v>
      </c>
      <c r="B29" s="46" t="s">
        <v>91</v>
      </c>
      <c r="C29" s="54">
        <v>5</v>
      </c>
      <c r="D29" s="55"/>
      <c r="E29" s="55"/>
      <c r="F29" s="59"/>
      <c r="G29" s="59"/>
      <c r="H29" s="59"/>
      <c r="I29" s="83"/>
      <c r="J29" s="62">
        <f>SUM(D29:H29)</f>
        <v>0</v>
      </c>
      <c r="K29" s="58">
        <f>J29*$B$2/C29</f>
        <v>0</v>
      </c>
      <c r="L29" s="57" t="str">
        <f t="shared" si="0"/>
        <v>No cumple</v>
      </c>
    </row>
    <row r="30" spans="1:12" ht="30.75">
      <c r="A30" s="46" t="s">
        <v>15</v>
      </c>
      <c r="B30" s="46" t="s">
        <v>92</v>
      </c>
      <c r="C30" s="54">
        <v>5</v>
      </c>
      <c r="D30" s="55"/>
      <c r="E30" s="55"/>
      <c r="F30" s="59"/>
      <c r="G30" s="59"/>
      <c r="H30" s="59"/>
      <c r="I30" s="83"/>
      <c r="J30" s="62">
        <f>SUM(D30:H30)</f>
        <v>0</v>
      </c>
      <c r="K30" s="58">
        <f>J30*$B$2/C30</f>
        <v>0</v>
      </c>
      <c r="L30" s="57" t="str">
        <f t="shared" si="0"/>
        <v>No cumple</v>
      </c>
    </row>
    <row r="31" spans="1:12" ht="30.75">
      <c r="A31" s="46" t="s">
        <v>15</v>
      </c>
      <c r="B31" s="46" t="s">
        <v>93</v>
      </c>
      <c r="C31" s="54">
        <v>5</v>
      </c>
      <c r="D31" s="55"/>
      <c r="E31" s="55"/>
      <c r="F31" s="59"/>
      <c r="G31" s="59"/>
      <c r="H31" s="59"/>
      <c r="I31" s="83"/>
      <c r="J31" s="62">
        <f>SUM(D31:H31)</f>
        <v>0</v>
      </c>
      <c r="K31" s="58">
        <f>J31*$B$2/C31</f>
        <v>0</v>
      </c>
      <c r="L31" s="57" t="str">
        <f t="shared" si="0"/>
        <v>No cumple</v>
      </c>
    </row>
    <row r="32" spans="1:12" ht="30.75">
      <c r="A32" s="46" t="s">
        <v>15</v>
      </c>
      <c r="B32" s="46" t="s">
        <v>94</v>
      </c>
      <c r="C32" s="54">
        <v>5</v>
      </c>
      <c r="D32" s="55"/>
      <c r="E32" s="55"/>
      <c r="F32" s="59"/>
      <c r="G32" s="59"/>
      <c r="H32" s="59"/>
      <c r="I32" s="83"/>
      <c r="J32" s="62">
        <f>SUM(D32:H32)</f>
        <v>0</v>
      </c>
      <c r="K32" s="58">
        <f>J32*$B$2/C32</f>
        <v>0</v>
      </c>
      <c r="L32" s="57" t="str">
        <f t="shared" si="0"/>
        <v>No cumple</v>
      </c>
    </row>
    <row r="33" spans="1:12">
      <c r="A33" s="46" t="s">
        <v>15</v>
      </c>
      <c r="B33" s="46" t="s">
        <v>90</v>
      </c>
      <c r="C33" s="54">
        <v>5</v>
      </c>
      <c r="D33" s="55"/>
      <c r="E33" s="55"/>
      <c r="F33" s="59"/>
      <c r="G33" s="59"/>
      <c r="H33" s="59"/>
      <c r="I33" s="83"/>
      <c r="J33" s="62">
        <f>SUM(D33:H33)</f>
        <v>0</v>
      </c>
      <c r="K33" s="58">
        <f>J33*$B$2/C33</f>
        <v>0</v>
      </c>
      <c r="L33" s="57" t="str">
        <f t="shared" si="0"/>
        <v>No cumple</v>
      </c>
    </row>
    <row r="34" spans="1:12">
      <c r="A34" s="49" t="s">
        <v>16</v>
      </c>
      <c r="B34" s="46" t="s">
        <v>95</v>
      </c>
      <c r="C34" s="54">
        <v>5</v>
      </c>
      <c r="D34" s="55"/>
      <c r="E34" s="55"/>
      <c r="F34" s="59"/>
      <c r="G34" s="59"/>
      <c r="H34" s="59"/>
      <c r="I34" s="83"/>
      <c r="J34" s="62">
        <f>SUM(D34:H34)</f>
        <v>0</v>
      </c>
      <c r="K34" s="58">
        <f>J34*$B$2/C34</f>
        <v>0</v>
      </c>
      <c r="L34" s="57" t="str">
        <f t="shared" si="0"/>
        <v>No cumple</v>
      </c>
    </row>
    <row r="35" spans="1:12" ht="30.75">
      <c r="A35" s="46" t="s">
        <v>16</v>
      </c>
      <c r="B35" s="46" t="s">
        <v>96</v>
      </c>
      <c r="C35" s="54">
        <v>5</v>
      </c>
      <c r="D35" s="55"/>
      <c r="E35" s="55"/>
      <c r="F35" s="59"/>
      <c r="G35" s="59"/>
      <c r="H35" s="59"/>
      <c r="I35" s="83"/>
      <c r="J35" s="62">
        <f>SUM(D35:H35)</f>
        <v>0</v>
      </c>
      <c r="K35" s="58">
        <f>J35*$B$2/C35</f>
        <v>0</v>
      </c>
      <c r="L35" s="57" t="str">
        <f t="shared" si="0"/>
        <v>No cumple</v>
      </c>
    </row>
    <row r="36" spans="1:12" ht="30.75">
      <c r="A36" s="46" t="s">
        <v>16</v>
      </c>
      <c r="B36" s="46" t="s">
        <v>97</v>
      </c>
      <c r="C36" s="54">
        <v>5</v>
      </c>
      <c r="D36" s="55"/>
      <c r="E36" s="55"/>
      <c r="F36" s="59"/>
      <c r="G36" s="59"/>
      <c r="H36" s="59"/>
      <c r="I36" s="83"/>
      <c r="J36" s="62">
        <f>SUM(D36:H36)</f>
        <v>0</v>
      </c>
      <c r="K36" s="58">
        <f>J36*$B$2/C36</f>
        <v>0</v>
      </c>
      <c r="L36" s="57" t="str">
        <f t="shared" si="0"/>
        <v>No cumple</v>
      </c>
    </row>
    <row r="37" spans="1:12">
      <c r="A37" s="46" t="s">
        <v>16</v>
      </c>
      <c r="B37" s="46" t="s">
        <v>98</v>
      </c>
      <c r="C37" s="54">
        <v>5</v>
      </c>
      <c r="D37" s="55"/>
      <c r="E37" s="55"/>
      <c r="F37" s="59"/>
      <c r="G37" s="59"/>
      <c r="H37" s="59"/>
      <c r="I37" s="83"/>
      <c r="J37" s="62">
        <f>SUM(D37:H37)</f>
        <v>0</v>
      </c>
      <c r="K37" s="58">
        <f>J37*$B$2/C37</f>
        <v>0</v>
      </c>
      <c r="L37" s="57" t="str">
        <f t="shared" si="0"/>
        <v>No cumple</v>
      </c>
    </row>
    <row r="38" spans="1:12" ht="45.75">
      <c r="A38" s="46" t="s">
        <v>16</v>
      </c>
      <c r="B38" s="46" t="s">
        <v>99</v>
      </c>
      <c r="C38" s="54">
        <v>5</v>
      </c>
      <c r="D38" s="55"/>
      <c r="E38" s="55"/>
      <c r="F38" s="59"/>
      <c r="G38" s="59"/>
      <c r="H38" s="59"/>
      <c r="I38" s="83"/>
      <c r="J38" s="62">
        <f>SUM(D38:H38)</f>
        <v>0</v>
      </c>
      <c r="K38" s="58">
        <f>J38*$B$2/C38</f>
        <v>0</v>
      </c>
      <c r="L38" s="57" t="str">
        <f t="shared" si="0"/>
        <v>No cumple</v>
      </c>
    </row>
    <row r="39" spans="1:12" ht="30.75">
      <c r="A39" s="46" t="s">
        <v>16</v>
      </c>
      <c r="B39" s="46" t="s">
        <v>100</v>
      </c>
      <c r="C39" s="54">
        <v>5</v>
      </c>
      <c r="D39" s="55"/>
      <c r="E39" s="55"/>
      <c r="F39" s="59"/>
      <c r="G39" s="59"/>
      <c r="H39" s="59"/>
      <c r="I39" s="83"/>
      <c r="J39" s="62">
        <f>SUM(D39:H39)</f>
        <v>0</v>
      </c>
      <c r="K39" s="58">
        <f>J39*$B$2/C39</f>
        <v>0</v>
      </c>
      <c r="L39" s="57" t="str">
        <f t="shared" si="0"/>
        <v>No cumple</v>
      </c>
    </row>
    <row r="40" spans="1:12">
      <c r="A40" s="49" t="s">
        <v>19</v>
      </c>
      <c r="B40" s="46" t="s">
        <v>101</v>
      </c>
      <c r="C40" s="54">
        <v>5</v>
      </c>
      <c r="D40" s="55"/>
      <c r="E40" s="55"/>
      <c r="F40" s="59"/>
      <c r="G40" s="59"/>
      <c r="H40" s="59"/>
      <c r="I40" s="83"/>
      <c r="J40" s="62">
        <f>SUM(D40:H40)</f>
        <v>0</v>
      </c>
      <c r="K40" s="58">
        <f>J40*$B$2/C40</f>
        <v>0</v>
      </c>
      <c r="L40" s="57" t="str">
        <f t="shared" si="0"/>
        <v>No cumple</v>
      </c>
    </row>
    <row r="41" spans="1:12" ht="30.75">
      <c r="A41" s="46" t="s">
        <v>19</v>
      </c>
      <c r="B41" s="46" t="s">
        <v>102</v>
      </c>
      <c r="C41" s="54">
        <v>5</v>
      </c>
      <c r="D41" s="55"/>
      <c r="E41" s="55"/>
      <c r="F41" s="59"/>
      <c r="G41" s="59"/>
      <c r="H41" s="59"/>
      <c r="I41" s="83"/>
      <c r="J41" s="62">
        <f>SUM(D41:H41)</f>
        <v>0</v>
      </c>
      <c r="K41" s="58">
        <f>J41*$B$2/C41</f>
        <v>0</v>
      </c>
      <c r="L41" s="57" t="str">
        <f t="shared" si="0"/>
        <v>No cumple</v>
      </c>
    </row>
    <row r="42" spans="1:12" ht="30.75">
      <c r="A42" s="46" t="s">
        <v>19</v>
      </c>
      <c r="B42" s="46" t="s">
        <v>103</v>
      </c>
      <c r="C42" s="54">
        <v>5</v>
      </c>
      <c r="D42" s="55"/>
      <c r="E42" s="55"/>
      <c r="F42" s="59"/>
      <c r="G42" s="59"/>
      <c r="H42" s="59"/>
      <c r="I42" s="83"/>
      <c r="J42" s="62">
        <f>SUM(D42:H42)</f>
        <v>0</v>
      </c>
      <c r="K42" s="58">
        <f>J42*$B$2/C42</f>
        <v>0</v>
      </c>
      <c r="L42" s="57" t="str">
        <f t="shared" si="0"/>
        <v>No cumple</v>
      </c>
    </row>
    <row r="43" spans="1:12" ht="30.75">
      <c r="A43" s="46" t="s">
        <v>19</v>
      </c>
      <c r="B43" s="46" t="s">
        <v>104</v>
      </c>
      <c r="C43" s="54">
        <v>5</v>
      </c>
      <c r="D43" s="55"/>
      <c r="E43" s="55"/>
      <c r="F43" s="59"/>
      <c r="G43" s="59"/>
      <c r="H43" s="59"/>
      <c r="I43" s="83"/>
      <c r="J43" s="62">
        <f>SUM(D43:H43)</f>
        <v>0</v>
      </c>
      <c r="K43" s="58">
        <f>J43*$B$2/C43</f>
        <v>0</v>
      </c>
      <c r="L43" s="57" t="str">
        <f t="shared" si="0"/>
        <v>No cumple</v>
      </c>
    </row>
    <row r="44" spans="1:12">
      <c r="A44" s="46" t="s">
        <v>19</v>
      </c>
      <c r="B44" s="46" t="s">
        <v>90</v>
      </c>
      <c r="C44" s="54">
        <v>5</v>
      </c>
      <c r="D44" s="55"/>
      <c r="E44" s="55"/>
      <c r="F44" s="59"/>
      <c r="G44" s="59"/>
      <c r="H44" s="59"/>
      <c r="I44" s="83"/>
      <c r="J44" s="62">
        <f>SUM(D44:H44)</f>
        <v>0</v>
      </c>
      <c r="K44" s="58">
        <f>J44*$B$2/C44</f>
        <v>0</v>
      </c>
      <c r="L44" s="57" t="str">
        <f t="shared" si="0"/>
        <v>No cumple</v>
      </c>
    </row>
    <row r="45" spans="1:12" ht="30.75">
      <c r="A45" s="46" t="s">
        <v>19</v>
      </c>
      <c r="B45" s="46" t="s">
        <v>105</v>
      </c>
      <c r="C45" s="54">
        <v>5</v>
      </c>
      <c r="D45" s="55"/>
      <c r="E45" s="55"/>
      <c r="F45" s="59"/>
      <c r="G45" s="59"/>
      <c r="H45" s="59"/>
      <c r="I45" s="83"/>
      <c r="J45" s="62">
        <f>SUM(D45:H45)</f>
        <v>0</v>
      </c>
      <c r="K45" s="58">
        <f>J45*$B$2/C45</f>
        <v>0</v>
      </c>
      <c r="L45" s="57" t="str">
        <f t="shared" si="0"/>
        <v>No cumple</v>
      </c>
    </row>
    <row r="46" spans="1:12" ht="45.75">
      <c r="A46" s="49" t="s">
        <v>20</v>
      </c>
      <c r="B46" s="46" t="s">
        <v>106</v>
      </c>
      <c r="C46" s="54">
        <v>5</v>
      </c>
      <c r="D46" s="55"/>
      <c r="E46" s="55"/>
      <c r="F46" s="59"/>
      <c r="G46" s="59"/>
      <c r="H46" s="59"/>
      <c r="I46" s="83"/>
      <c r="J46" s="62">
        <f>SUM(D46:H46)</f>
        <v>0</v>
      </c>
      <c r="K46" s="58">
        <f>J46*$B$2/C46</f>
        <v>0</v>
      </c>
      <c r="L46" s="57" t="str">
        <f t="shared" si="0"/>
        <v>No cumple</v>
      </c>
    </row>
    <row r="47" spans="1:12" ht="60.75">
      <c r="A47" s="49" t="s">
        <v>21</v>
      </c>
      <c r="B47" s="46" t="s">
        <v>107</v>
      </c>
      <c r="C47" s="54">
        <v>5</v>
      </c>
      <c r="D47" s="55"/>
      <c r="E47" s="55"/>
      <c r="F47" s="59"/>
      <c r="G47" s="59"/>
      <c r="H47" s="59"/>
      <c r="I47" s="83"/>
      <c r="J47" s="62">
        <f>SUM(D47:H47)</f>
        <v>0</v>
      </c>
      <c r="K47" s="58">
        <f>J47*$B$2/C47</f>
        <v>0</v>
      </c>
      <c r="L47" s="57" t="str">
        <f t="shared" si="0"/>
        <v>No cumple</v>
      </c>
    </row>
    <row r="48" spans="1:12">
      <c r="A48" s="49" t="s">
        <v>22</v>
      </c>
      <c r="B48" s="46" t="s">
        <v>108</v>
      </c>
      <c r="C48" s="54">
        <v>5</v>
      </c>
      <c r="D48" s="55"/>
      <c r="E48" s="55"/>
      <c r="F48" s="59"/>
      <c r="G48" s="59"/>
      <c r="H48" s="59"/>
      <c r="I48" s="83"/>
      <c r="J48" s="62">
        <f>SUM(D48:H48)</f>
        <v>0</v>
      </c>
      <c r="K48" s="58">
        <f>J48*$B$2/C48</f>
        <v>0</v>
      </c>
      <c r="L48" s="57" t="str">
        <f t="shared" si="0"/>
        <v>No cumple</v>
      </c>
    </row>
    <row r="49" spans="1:12">
      <c r="A49" s="46" t="s">
        <v>22</v>
      </c>
      <c r="B49" s="46" t="s">
        <v>109</v>
      </c>
      <c r="C49" s="54">
        <v>5</v>
      </c>
      <c r="D49" s="55"/>
      <c r="E49" s="55"/>
      <c r="F49" s="59"/>
      <c r="G49" s="59"/>
      <c r="H49" s="59"/>
      <c r="I49" s="83"/>
      <c r="J49" s="62">
        <f>SUM(D49:H49)</f>
        <v>0</v>
      </c>
      <c r="K49" s="58">
        <f>J49*$B$2/C49</f>
        <v>0</v>
      </c>
      <c r="L49" s="57" t="str">
        <f t="shared" si="0"/>
        <v>No cumple</v>
      </c>
    </row>
    <row r="50" spans="1:12" ht="30.75">
      <c r="A50" s="46" t="s">
        <v>22</v>
      </c>
      <c r="B50" s="46" t="s">
        <v>110</v>
      </c>
      <c r="C50" s="54">
        <v>5</v>
      </c>
      <c r="D50" s="55"/>
      <c r="E50" s="55"/>
      <c r="F50" s="59"/>
      <c r="G50" s="59"/>
      <c r="H50" s="59"/>
      <c r="I50" s="83"/>
      <c r="J50" s="62">
        <f>SUM(D50:H50)</f>
        <v>0</v>
      </c>
      <c r="K50" s="58">
        <f>J50*$B$2/C50</f>
        <v>0</v>
      </c>
      <c r="L50" s="57" t="str">
        <f t="shared" si="0"/>
        <v>No cumple</v>
      </c>
    </row>
    <row r="51" spans="1:12">
      <c r="A51" s="46" t="s">
        <v>22</v>
      </c>
      <c r="B51" s="46" t="s">
        <v>90</v>
      </c>
      <c r="C51" s="54">
        <v>5</v>
      </c>
      <c r="D51" s="55"/>
      <c r="E51" s="55"/>
      <c r="F51" s="59"/>
      <c r="G51" s="59"/>
      <c r="H51" s="59"/>
      <c r="I51" s="83"/>
      <c r="J51" s="62">
        <f>SUM(D51:H51)</f>
        <v>0</v>
      </c>
      <c r="K51" s="58">
        <f>J51*$B$2/C51</f>
        <v>0</v>
      </c>
      <c r="L51" s="57" t="str">
        <f t="shared" si="0"/>
        <v>No cumple</v>
      </c>
    </row>
    <row r="52" spans="1:12">
      <c r="A52" s="49" t="s">
        <v>24</v>
      </c>
      <c r="B52" s="46" t="s">
        <v>111</v>
      </c>
      <c r="C52" s="54">
        <v>5</v>
      </c>
      <c r="D52" s="55"/>
      <c r="E52" s="55"/>
      <c r="F52" s="59"/>
      <c r="G52" s="59"/>
      <c r="H52" s="59"/>
      <c r="I52" s="83"/>
      <c r="J52" s="62">
        <f>SUM(D52:H52)</f>
        <v>0</v>
      </c>
      <c r="K52" s="58">
        <f>J52*$B$2/C52</f>
        <v>0</v>
      </c>
      <c r="L52" s="57" t="str">
        <f t="shared" si="0"/>
        <v>No cumple</v>
      </c>
    </row>
    <row r="53" spans="1:12" ht="30.75">
      <c r="A53" s="46" t="s">
        <v>24</v>
      </c>
      <c r="B53" s="46" t="s">
        <v>112</v>
      </c>
      <c r="C53" s="54">
        <v>5</v>
      </c>
      <c r="D53" s="55"/>
      <c r="E53" s="55"/>
      <c r="F53" s="59"/>
      <c r="G53" s="59"/>
      <c r="H53" s="59"/>
      <c r="I53" s="83"/>
      <c r="J53" s="62">
        <f>SUM(D53:H53)</f>
        <v>0</v>
      </c>
      <c r="K53" s="58">
        <f>J53*$B$2/C53</f>
        <v>0</v>
      </c>
      <c r="L53" s="57" t="str">
        <f t="shared" si="0"/>
        <v>No cumple</v>
      </c>
    </row>
    <row r="54" spans="1:12">
      <c r="A54" s="46" t="s">
        <v>24</v>
      </c>
      <c r="B54" s="46" t="s">
        <v>113</v>
      </c>
      <c r="C54" s="54">
        <v>5</v>
      </c>
      <c r="D54" s="55"/>
      <c r="E54" s="55"/>
      <c r="F54" s="59"/>
      <c r="G54" s="59"/>
      <c r="H54" s="59"/>
      <c r="I54" s="83"/>
      <c r="J54" s="62">
        <f>SUM(D54:H54)</f>
        <v>0</v>
      </c>
      <c r="K54" s="58">
        <f>J54*$B$2/C54</f>
        <v>0</v>
      </c>
      <c r="L54" s="57" t="str">
        <f t="shared" si="0"/>
        <v>No cumple</v>
      </c>
    </row>
    <row r="55" spans="1:12" ht="30.75">
      <c r="A55" s="46" t="s">
        <v>24</v>
      </c>
      <c r="B55" s="46" t="s">
        <v>114</v>
      </c>
      <c r="C55" s="54">
        <v>5</v>
      </c>
      <c r="D55" s="55"/>
      <c r="E55" s="55"/>
      <c r="F55" s="59"/>
      <c r="G55" s="59"/>
      <c r="H55" s="59"/>
      <c r="I55" s="83"/>
      <c r="J55" s="62">
        <f>SUM(D55:H55)</f>
        <v>0</v>
      </c>
      <c r="K55" s="58">
        <f>J55*$B$2/C55</f>
        <v>0</v>
      </c>
      <c r="L55" s="57" t="str">
        <f t="shared" si="0"/>
        <v>No cumple</v>
      </c>
    </row>
    <row r="56" spans="1:12" ht="45.75">
      <c r="A56" s="49" t="s">
        <v>25</v>
      </c>
      <c r="B56" s="46" t="s">
        <v>115</v>
      </c>
      <c r="C56" s="54">
        <v>5</v>
      </c>
      <c r="D56" s="55"/>
      <c r="E56" s="55"/>
      <c r="F56" s="59"/>
      <c r="G56" s="59"/>
      <c r="H56" s="59"/>
      <c r="I56" s="83"/>
      <c r="J56" s="62">
        <f>SUM(D56:H56)</f>
        <v>0</v>
      </c>
      <c r="K56" s="58">
        <f>J56*$B$2/C56</f>
        <v>0</v>
      </c>
      <c r="L56" s="57" t="str">
        <f t="shared" si="0"/>
        <v>No cumple</v>
      </c>
    </row>
    <row r="57" spans="1:12">
      <c r="A57" s="49" t="s">
        <v>17</v>
      </c>
      <c r="B57" s="46" t="s">
        <v>116</v>
      </c>
      <c r="C57" s="54">
        <v>5</v>
      </c>
      <c r="D57" s="55"/>
      <c r="E57" s="55"/>
      <c r="F57" s="59"/>
      <c r="G57" s="59"/>
      <c r="H57" s="59"/>
      <c r="I57" s="83"/>
      <c r="J57" s="62">
        <f>SUM(D57:H57)</f>
        <v>0</v>
      </c>
      <c r="K57" s="58">
        <f>J57*$B$2/C57</f>
        <v>0</v>
      </c>
      <c r="L57" s="57" t="str">
        <f t="shared" si="0"/>
        <v>No cumple</v>
      </c>
    </row>
    <row r="58" spans="1:12" ht="30.75">
      <c r="A58" s="46" t="s">
        <v>17</v>
      </c>
      <c r="B58" s="46" t="s">
        <v>117</v>
      </c>
      <c r="C58" s="54">
        <v>5</v>
      </c>
      <c r="D58" s="55"/>
      <c r="E58" s="55"/>
      <c r="F58" s="59"/>
      <c r="G58" s="59"/>
      <c r="H58" s="59"/>
      <c r="I58" s="83"/>
      <c r="J58" s="62">
        <f>SUM(D58:H58)</f>
        <v>0</v>
      </c>
      <c r="K58" s="58">
        <f>J58*$B$2/C58</f>
        <v>0</v>
      </c>
      <c r="L58" s="57" t="str">
        <f t="shared" si="0"/>
        <v>No cumple</v>
      </c>
    </row>
    <row r="59" spans="1:12" ht="30.75">
      <c r="A59" s="46" t="s">
        <v>17</v>
      </c>
      <c r="B59" s="46" t="s">
        <v>118</v>
      </c>
      <c r="C59" s="54">
        <v>5</v>
      </c>
      <c r="D59" s="55"/>
      <c r="E59" s="55"/>
      <c r="F59" s="59"/>
      <c r="G59" s="59"/>
      <c r="H59" s="59"/>
      <c r="I59" s="83"/>
      <c r="J59" s="62">
        <f>SUM(D59:H59)</f>
        <v>0</v>
      </c>
      <c r="K59" s="58">
        <f>J59*$B$2/C59</f>
        <v>0</v>
      </c>
      <c r="L59" s="57" t="str">
        <f t="shared" si="0"/>
        <v>No cumple</v>
      </c>
    </row>
    <row r="60" spans="1:12" ht="30.75">
      <c r="A60" s="49" t="s">
        <v>26</v>
      </c>
      <c r="B60" s="46" t="s">
        <v>119</v>
      </c>
      <c r="C60" s="54">
        <v>5</v>
      </c>
      <c r="D60" s="55"/>
      <c r="E60" s="55"/>
      <c r="F60" s="59"/>
      <c r="G60" s="59"/>
      <c r="H60" s="59"/>
      <c r="I60" s="83"/>
      <c r="J60" s="62">
        <f>SUM(D60:H60)</f>
        <v>0</v>
      </c>
      <c r="K60" s="58">
        <f>J60*$B$2/C60</f>
        <v>0</v>
      </c>
      <c r="L60" s="57" t="str">
        <f t="shared" si="0"/>
        <v>No cumple</v>
      </c>
    </row>
    <row r="61" spans="1:12" ht="45.75">
      <c r="A61" s="46" t="s">
        <v>26</v>
      </c>
      <c r="B61" s="46" t="s">
        <v>120</v>
      </c>
      <c r="C61" s="54">
        <v>5</v>
      </c>
      <c r="D61" s="55"/>
      <c r="E61" s="55"/>
      <c r="F61" s="59"/>
      <c r="G61" s="59"/>
      <c r="H61" s="59"/>
      <c r="I61" s="83"/>
      <c r="J61" s="62">
        <f>SUM(D61:H61)</f>
        <v>0</v>
      </c>
      <c r="K61" s="58">
        <f>J61*$B$2/C61</f>
        <v>0</v>
      </c>
      <c r="L61" s="57" t="str">
        <f t="shared" si="0"/>
        <v>No cumple</v>
      </c>
    </row>
    <row r="62" spans="1:12" ht="30.75">
      <c r="A62" s="46" t="s">
        <v>26</v>
      </c>
      <c r="B62" s="46" t="s">
        <v>121</v>
      </c>
      <c r="C62" s="54">
        <v>5</v>
      </c>
      <c r="D62" s="55"/>
      <c r="E62" s="55"/>
      <c r="F62" s="59"/>
      <c r="G62" s="59"/>
      <c r="H62" s="59"/>
      <c r="I62" s="83"/>
      <c r="J62" s="62">
        <f>SUM(D62:H62)</f>
        <v>0</v>
      </c>
      <c r="K62" s="58">
        <f>J62*$B$2/C62</f>
        <v>0</v>
      </c>
      <c r="L62" s="57" t="str">
        <f t="shared" si="0"/>
        <v>No cumple</v>
      </c>
    </row>
    <row r="63" spans="1:12" ht="30.75">
      <c r="A63" s="46" t="s">
        <v>26</v>
      </c>
      <c r="B63" s="46" t="s">
        <v>122</v>
      </c>
      <c r="C63" s="54">
        <v>5</v>
      </c>
      <c r="D63" s="55"/>
      <c r="E63" s="55"/>
      <c r="F63" s="59"/>
      <c r="G63" s="59"/>
      <c r="H63" s="59"/>
      <c r="I63" s="83"/>
      <c r="J63" s="62">
        <f>SUM(D63:H63)</f>
        <v>0</v>
      </c>
      <c r="K63" s="58">
        <f>J63*$B$2/C63</f>
        <v>0</v>
      </c>
      <c r="L63" s="57" t="str">
        <f t="shared" si="0"/>
        <v>No cumple</v>
      </c>
    </row>
    <row r="64" spans="1:12" ht="45.75">
      <c r="A64" s="46" t="s">
        <v>26</v>
      </c>
      <c r="B64" s="46" t="s">
        <v>123</v>
      </c>
      <c r="C64" s="54">
        <v>5</v>
      </c>
      <c r="D64" s="55"/>
      <c r="E64" s="55"/>
      <c r="F64" s="59"/>
      <c r="G64" s="59"/>
      <c r="H64" s="59"/>
      <c r="I64" s="83"/>
      <c r="J64" s="62">
        <f>SUM(D64:H64)</f>
        <v>0</v>
      </c>
      <c r="K64" s="58">
        <f>J64*$B$2/C64</f>
        <v>0</v>
      </c>
      <c r="L64" s="57" t="str">
        <f t="shared" si="0"/>
        <v>No cumple</v>
      </c>
    </row>
    <row r="65" spans="1:12" ht="30.75">
      <c r="A65" s="46" t="s">
        <v>26</v>
      </c>
      <c r="B65" s="46" t="s">
        <v>124</v>
      </c>
      <c r="C65" s="54">
        <v>5</v>
      </c>
      <c r="D65" s="55"/>
      <c r="E65" s="55"/>
      <c r="F65" s="59"/>
      <c r="G65" s="59"/>
      <c r="H65" s="59"/>
      <c r="I65" s="83"/>
      <c r="J65" s="62">
        <f>SUM(D65:H65)</f>
        <v>0</v>
      </c>
      <c r="K65" s="58">
        <f>J65*$B$2/C65</f>
        <v>0</v>
      </c>
      <c r="L65" s="57" t="str">
        <f t="shared" si="0"/>
        <v>No cumple</v>
      </c>
    </row>
    <row r="66" spans="1:12" ht="30.75">
      <c r="A66" s="46" t="s">
        <v>26</v>
      </c>
      <c r="B66" s="46" t="s">
        <v>125</v>
      </c>
      <c r="C66" s="54">
        <v>5</v>
      </c>
      <c r="D66" s="55"/>
      <c r="E66" s="55"/>
      <c r="F66" s="59"/>
      <c r="G66" s="59"/>
      <c r="H66" s="59"/>
      <c r="I66" s="83"/>
      <c r="J66" s="62">
        <f>SUM(D66:H66)</f>
        <v>0</v>
      </c>
      <c r="K66" s="58">
        <f>J66*$B$2/C66</f>
        <v>0</v>
      </c>
      <c r="L66" s="57" t="str">
        <f t="shared" si="0"/>
        <v>No cumple</v>
      </c>
    </row>
    <row r="67" spans="1:12" ht="30.75">
      <c r="A67" s="49" t="s">
        <v>126</v>
      </c>
      <c r="B67" s="46" t="s">
        <v>127</v>
      </c>
      <c r="C67" s="54">
        <v>5</v>
      </c>
      <c r="D67" s="55"/>
      <c r="E67" s="55"/>
      <c r="F67" s="59"/>
      <c r="G67" s="59"/>
      <c r="H67" s="59"/>
      <c r="I67" s="83"/>
      <c r="J67" s="62">
        <f>SUM(D67:H67)</f>
        <v>0</v>
      </c>
      <c r="K67" s="58">
        <f>J67*$B$2/C67</f>
        <v>0</v>
      </c>
      <c r="L67" s="57" t="str">
        <f t="shared" si="0"/>
        <v>No cumple</v>
      </c>
    </row>
    <row r="68" spans="1:12" ht="30.75">
      <c r="A68" s="49" t="s">
        <v>28</v>
      </c>
      <c r="B68" s="46" t="s">
        <v>128</v>
      </c>
      <c r="C68" s="54">
        <v>5</v>
      </c>
      <c r="D68" s="55"/>
      <c r="E68" s="55"/>
      <c r="F68" s="59"/>
      <c r="G68" s="59"/>
      <c r="H68" s="59"/>
      <c r="I68" s="83"/>
      <c r="J68" s="62">
        <f>SUM(D68:H68)</f>
        <v>0</v>
      </c>
      <c r="K68" s="58">
        <f>J68*$B$2/C68</f>
        <v>0</v>
      </c>
      <c r="L68" s="57" t="str">
        <f t="shared" si="0"/>
        <v>No cumple</v>
      </c>
    </row>
    <row r="69" spans="1:12" ht="30.75">
      <c r="A69" s="46" t="s">
        <v>28</v>
      </c>
      <c r="B69" s="46" t="s">
        <v>129</v>
      </c>
      <c r="C69" s="54">
        <v>5</v>
      </c>
      <c r="D69" s="55"/>
      <c r="E69" s="55"/>
      <c r="F69" s="59"/>
      <c r="G69" s="59"/>
      <c r="H69" s="59"/>
      <c r="I69" s="83"/>
      <c r="J69" s="62">
        <f>SUM(D69:H69)</f>
        <v>0</v>
      </c>
      <c r="K69" s="58">
        <f>J69*$B$2/C69</f>
        <v>0</v>
      </c>
      <c r="L69" s="57" t="str">
        <f t="shared" si="0"/>
        <v>No cumple</v>
      </c>
    </row>
    <row r="70" spans="1:12" ht="45.75">
      <c r="A70" s="46" t="s">
        <v>28</v>
      </c>
      <c r="B70" s="46" t="s">
        <v>130</v>
      </c>
      <c r="C70" s="54">
        <v>5</v>
      </c>
      <c r="D70" s="55"/>
      <c r="E70" s="55"/>
      <c r="F70" s="59"/>
      <c r="G70" s="59"/>
      <c r="H70" s="59"/>
      <c r="I70" s="83"/>
      <c r="J70" s="62">
        <f>SUM(D70:H70)</f>
        <v>0</v>
      </c>
      <c r="K70" s="58">
        <f>J70*$B$2/C70</f>
        <v>0</v>
      </c>
      <c r="L70" s="57" t="str">
        <f t="shared" ref="L70:L133" si="1">IF(K70 &gt;= 40%, "Cumple.", IF(K70 &lt; 40%, "No cumple"))</f>
        <v>No cumple</v>
      </c>
    </row>
    <row r="71" spans="1:12">
      <c r="A71" s="46" t="s">
        <v>28</v>
      </c>
      <c r="B71" s="46" t="s">
        <v>131</v>
      </c>
      <c r="C71" s="54">
        <v>5</v>
      </c>
      <c r="D71" s="55"/>
      <c r="E71" s="55"/>
      <c r="F71" s="59"/>
      <c r="G71" s="59"/>
      <c r="H71" s="59"/>
      <c r="I71" s="83"/>
      <c r="J71" s="62">
        <f>SUM(D71:H71)</f>
        <v>0</v>
      </c>
      <c r="K71" s="58">
        <f>J71*$B$2/C71</f>
        <v>0</v>
      </c>
      <c r="L71" s="57" t="str">
        <f t="shared" si="1"/>
        <v>No cumple</v>
      </c>
    </row>
    <row r="72" spans="1:12" ht="30.75">
      <c r="A72" s="46" t="s">
        <v>28</v>
      </c>
      <c r="B72" s="46" t="s">
        <v>132</v>
      </c>
      <c r="C72" s="54">
        <v>5</v>
      </c>
      <c r="D72" s="55"/>
      <c r="E72" s="55"/>
      <c r="F72" s="59"/>
      <c r="G72" s="59"/>
      <c r="H72" s="59"/>
      <c r="I72" s="83"/>
      <c r="J72" s="62">
        <f>SUM(D72:H72)</f>
        <v>0</v>
      </c>
      <c r="K72" s="58">
        <f>J72*$B$2/C72</f>
        <v>0</v>
      </c>
      <c r="L72" s="57" t="str">
        <f t="shared" si="1"/>
        <v>No cumple</v>
      </c>
    </row>
    <row r="73" spans="1:12" ht="30.75">
      <c r="A73" s="46" t="s">
        <v>28</v>
      </c>
      <c r="B73" s="46" t="s">
        <v>133</v>
      </c>
      <c r="C73" s="54">
        <v>5</v>
      </c>
      <c r="D73" s="55"/>
      <c r="E73" s="55"/>
      <c r="F73" s="59"/>
      <c r="G73" s="59"/>
      <c r="H73" s="59"/>
      <c r="I73" s="83"/>
      <c r="J73" s="62">
        <f>SUM(D73:H73)</f>
        <v>0</v>
      </c>
      <c r="K73" s="58">
        <f>J73*$B$2/C73</f>
        <v>0</v>
      </c>
      <c r="L73" s="57" t="str">
        <f t="shared" si="1"/>
        <v>No cumple</v>
      </c>
    </row>
    <row r="74" spans="1:12">
      <c r="A74" s="46" t="s">
        <v>28</v>
      </c>
      <c r="B74" s="46" t="s">
        <v>134</v>
      </c>
      <c r="C74" s="54">
        <v>5</v>
      </c>
      <c r="D74" s="55"/>
      <c r="E74" s="55"/>
      <c r="F74" s="59"/>
      <c r="G74" s="59"/>
      <c r="H74" s="59"/>
      <c r="I74" s="83"/>
      <c r="J74" s="62">
        <f>SUM(D74:H74)</f>
        <v>0</v>
      </c>
      <c r="K74" s="58">
        <f>J74*$B$2/C74</f>
        <v>0</v>
      </c>
      <c r="L74" s="57" t="str">
        <f t="shared" si="1"/>
        <v>No cumple</v>
      </c>
    </row>
    <row r="75" spans="1:12" ht="30.75">
      <c r="A75" s="46" t="s">
        <v>28</v>
      </c>
      <c r="B75" s="46" t="s">
        <v>135</v>
      </c>
      <c r="C75" s="54">
        <v>5</v>
      </c>
      <c r="D75" s="55"/>
      <c r="E75" s="55"/>
      <c r="F75" s="59"/>
      <c r="G75" s="59"/>
      <c r="H75" s="59"/>
      <c r="I75" s="83"/>
      <c r="J75" s="62">
        <f>SUM(D75:H75)</f>
        <v>0</v>
      </c>
      <c r="K75" s="58">
        <f>J75*$B$2/C75</f>
        <v>0</v>
      </c>
      <c r="L75" s="57" t="str">
        <f t="shared" si="1"/>
        <v>No cumple</v>
      </c>
    </row>
    <row r="76" spans="1:12">
      <c r="A76" s="46" t="s">
        <v>28</v>
      </c>
      <c r="B76" s="46" t="s">
        <v>136</v>
      </c>
      <c r="C76" s="54">
        <v>5</v>
      </c>
      <c r="D76" s="55"/>
      <c r="E76" s="55"/>
      <c r="F76" s="59"/>
      <c r="G76" s="59"/>
      <c r="H76" s="59"/>
      <c r="I76" s="83"/>
      <c r="J76" s="62">
        <f>SUM(D76:H76)</f>
        <v>0</v>
      </c>
      <c r="K76" s="58">
        <f>J76*$B$2/C76</f>
        <v>0</v>
      </c>
      <c r="L76" s="57" t="str">
        <f t="shared" si="1"/>
        <v>No cumple</v>
      </c>
    </row>
    <row r="77" spans="1:12" ht="30.75">
      <c r="A77" s="46" t="s">
        <v>28</v>
      </c>
      <c r="B77" s="46" t="s">
        <v>137</v>
      </c>
      <c r="C77" s="54">
        <v>5</v>
      </c>
      <c r="D77" s="55"/>
      <c r="E77" s="55"/>
      <c r="F77" s="59"/>
      <c r="G77" s="59"/>
      <c r="H77" s="59"/>
      <c r="I77" s="83"/>
      <c r="J77" s="62">
        <f>SUM(D77:H77)</f>
        <v>0</v>
      </c>
      <c r="K77" s="58">
        <f>J77*$B$2/C77</f>
        <v>0</v>
      </c>
      <c r="L77" s="57" t="str">
        <f t="shared" si="1"/>
        <v>No cumple</v>
      </c>
    </row>
    <row r="78" spans="1:12" ht="45.75">
      <c r="A78" s="46" t="s">
        <v>28</v>
      </c>
      <c r="B78" s="46" t="s">
        <v>138</v>
      </c>
      <c r="C78" s="54">
        <v>5</v>
      </c>
      <c r="D78" s="55"/>
      <c r="E78" s="55"/>
      <c r="F78" s="59"/>
      <c r="G78" s="59"/>
      <c r="H78" s="59"/>
      <c r="I78" s="83"/>
      <c r="J78" s="62">
        <f>SUM(D78:H78)</f>
        <v>0</v>
      </c>
      <c r="K78" s="58">
        <f>J78*$B$2/C78</f>
        <v>0</v>
      </c>
      <c r="L78" s="57" t="str">
        <f t="shared" si="1"/>
        <v>No cumple</v>
      </c>
    </row>
    <row r="79" spans="1:12" ht="30.75">
      <c r="A79" s="46" t="s">
        <v>28</v>
      </c>
      <c r="B79" s="46" t="s">
        <v>139</v>
      </c>
      <c r="C79" s="54">
        <v>5</v>
      </c>
      <c r="D79" s="55"/>
      <c r="E79" s="55"/>
      <c r="F79" s="59"/>
      <c r="G79" s="59"/>
      <c r="H79" s="59"/>
      <c r="I79" s="83"/>
      <c r="J79" s="62">
        <f>SUM(D79:H79)</f>
        <v>0</v>
      </c>
      <c r="K79" s="58">
        <f>J79*$B$2/C79</f>
        <v>0</v>
      </c>
      <c r="L79" s="57" t="str">
        <f t="shared" si="1"/>
        <v>No cumple</v>
      </c>
    </row>
    <row r="80" spans="1:12" ht="30.75">
      <c r="A80" s="46" t="s">
        <v>28</v>
      </c>
      <c r="B80" s="46" t="s">
        <v>140</v>
      </c>
      <c r="C80" s="54">
        <v>5</v>
      </c>
      <c r="D80" s="55"/>
      <c r="E80" s="55"/>
      <c r="F80" s="59"/>
      <c r="G80" s="59"/>
      <c r="H80" s="59"/>
      <c r="I80" s="83"/>
      <c r="J80" s="62">
        <f>SUM(D80:H80)</f>
        <v>0</v>
      </c>
      <c r="K80" s="58">
        <f>J80*$B$2/C80</f>
        <v>0</v>
      </c>
      <c r="L80" s="57" t="str">
        <f t="shared" si="1"/>
        <v>No cumple</v>
      </c>
    </row>
    <row r="81" spans="1:12" ht="30.75">
      <c r="A81" s="46" t="s">
        <v>28</v>
      </c>
      <c r="B81" s="46" t="s">
        <v>141</v>
      </c>
      <c r="C81" s="54">
        <v>5</v>
      </c>
      <c r="D81" s="55"/>
      <c r="E81" s="55"/>
      <c r="F81" s="59"/>
      <c r="G81" s="59"/>
      <c r="H81" s="59"/>
      <c r="I81" s="83"/>
      <c r="J81" s="62">
        <f>SUM(D81:H81)</f>
        <v>0</v>
      </c>
      <c r="K81" s="58">
        <f>J81*$B$2/C81</f>
        <v>0</v>
      </c>
      <c r="L81" s="57" t="str">
        <f t="shared" si="1"/>
        <v>No cumple</v>
      </c>
    </row>
    <row r="82" spans="1:12" ht="30.75">
      <c r="A82" s="46" t="s">
        <v>28</v>
      </c>
      <c r="B82" s="46" t="s">
        <v>142</v>
      </c>
      <c r="C82" s="54">
        <v>5</v>
      </c>
      <c r="D82" s="55"/>
      <c r="E82" s="55"/>
      <c r="F82" s="59"/>
      <c r="G82" s="59"/>
      <c r="H82" s="59"/>
      <c r="I82" s="83"/>
      <c r="J82" s="62">
        <f>SUM(D82:H82)</f>
        <v>0</v>
      </c>
      <c r="K82" s="58">
        <f>J82*$B$2/C82</f>
        <v>0</v>
      </c>
      <c r="L82" s="57" t="str">
        <f t="shared" si="1"/>
        <v>No cumple</v>
      </c>
    </row>
    <row r="83" spans="1:12" ht="30.75">
      <c r="A83" s="46" t="s">
        <v>28</v>
      </c>
      <c r="B83" s="46" t="s">
        <v>143</v>
      </c>
      <c r="C83" s="54">
        <v>5</v>
      </c>
      <c r="D83" s="55"/>
      <c r="E83" s="55"/>
      <c r="F83" s="59"/>
      <c r="G83" s="59"/>
      <c r="H83" s="59"/>
      <c r="I83" s="83"/>
      <c r="J83" s="62">
        <f>SUM(D83:H83)</f>
        <v>0</v>
      </c>
      <c r="K83" s="58">
        <f>J83*$B$2/C83</f>
        <v>0</v>
      </c>
      <c r="L83" s="57" t="str">
        <f t="shared" si="1"/>
        <v>No cumple</v>
      </c>
    </row>
    <row r="84" spans="1:12" ht="60.75">
      <c r="A84" s="49" t="s">
        <v>29</v>
      </c>
      <c r="B84" s="46" t="s">
        <v>144</v>
      </c>
      <c r="C84" s="54">
        <v>5</v>
      </c>
      <c r="D84" s="55"/>
      <c r="E84" s="55"/>
      <c r="F84" s="59"/>
      <c r="G84" s="59"/>
      <c r="H84" s="59"/>
      <c r="I84" s="83"/>
      <c r="J84" s="62">
        <f>SUM(D84:H84)</f>
        <v>0</v>
      </c>
      <c r="K84" s="58">
        <f>J84*$B$2/C84</f>
        <v>0</v>
      </c>
      <c r="L84" s="57" t="str">
        <f t="shared" si="1"/>
        <v>No cumple</v>
      </c>
    </row>
    <row r="85" spans="1:12">
      <c r="A85" s="49" t="s">
        <v>30</v>
      </c>
      <c r="B85" s="46" t="s">
        <v>145</v>
      </c>
      <c r="C85" s="54">
        <v>5</v>
      </c>
      <c r="D85" s="55"/>
      <c r="E85" s="55"/>
      <c r="F85" s="59"/>
      <c r="G85" s="59"/>
      <c r="H85" s="59"/>
      <c r="I85" s="83"/>
      <c r="J85" s="62">
        <f>SUM(D85:H85)</f>
        <v>0</v>
      </c>
      <c r="K85" s="58">
        <f>J85*$B$2/C85</f>
        <v>0</v>
      </c>
      <c r="L85" s="57" t="str">
        <f t="shared" si="1"/>
        <v>No cumple</v>
      </c>
    </row>
    <row r="86" spans="1:12" ht="30.75">
      <c r="A86" s="46" t="s">
        <v>30</v>
      </c>
      <c r="B86" s="46" t="s">
        <v>146</v>
      </c>
      <c r="C86" s="54">
        <v>5</v>
      </c>
      <c r="D86" s="55"/>
      <c r="E86" s="55"/>
      <c r="F86" s="59"/>
      <c r="G86" s="59"/>
      <c r="H86" s="59"/>
      <c r="I86" s="83"/>
      <c r="J86" s="62">
        <f>SUM(D86:H86)</f>
        <v>0</v>
      </c>
      <c r="K86" s="58">
        <f>J86*$B$2/C86</f>
        <v>0</v>
      </c>
      <c r="L86" s="57" t="str">
        <f t="shared" si="1"/>
        <v>No cumple</v>
      </c>
    </row>
    <row r="87" spans="1:12" ht="30.75">
      <c r="A87" s="46" t="s">
        <v>30</v>
      </c>
      <c r="B87" s="46" t="s">
        <v>147</v>
      </c>
      <c r="C87" s="54">
        <v>5</v>
      </c>
      <c r="D87" s="55"/>
      <c r="E87" s="55"/>
      <c r="F87" s="59"/>
      <c r="G87" s="59"/>
      <c r="H87" s="59"/>
      <c r="I87" s="83"/>
      <c r="J87" s="62">
        <f>SUM(D87:H87)</f>
        <v>0</v>
      </c>
      <c r="K87" s="58">
        <f>J87*$B$2/C87</f>
        <v>0</v>
      </c>
      <c r="L87" s="57" t="str">
        <f t="shared" si="1"/>
        <v>No cumple</v>
      </c>
    </row>
    <row r="88" spans="1:12" ht="60.75">
      <c r="A88" s="49" t="s">
        <v>32</v>
      </c>
      <c r="B88" s="46" t="s">
        <v>148</v>
      </c>
      <c r="C88" s="54">
        <v>5</v>
      </c>
      <c r="D88" s="55"/>
      <c r="E88" s="55"/>
      <c r="F88" s="59"/>
      <c r="G88" s="59"/>
      <c r="H88" s="59"/>
      <c r="I88" s="83"/>
      <c r="J88" s="62">
        <f>SUM(D88:H88)</f>
        <v>0</v>
      </c>
      <c r="K88" s="58">
        <f>J88*$B$2/C88</f>
        <v>0</v>
      </c>
      <c r="L88" s="57" t="str">
        <f t="shared" si="1"/>
        <v>No cumple</v>
      </c>
    </row>
    <row r="89" spans="1:12">
      <c r="A89" s="49" t="s">
        <v>33</v>
      </c>
      <c r="B89" s="46" t="s">
        <v>149</v>
      </c>
      <c r="C89" s="54">
        <v>5</v>
      </c>
      <c r="D89" s="55"/>
      <c r="E89" s="55"/>
      <c r="F89" s="59"/>
      <c r="G89" s="59"/>
      <c r="H89" s="59"/>
      <c r="I89" s="83"/>
      <c r="J89" s="62">
        <f>SUM(D89:H89)</f>
        <v>0</v>
      </c>
      <c r="K89" s="58">
        <f>J89*$B$2/C89</f>
        <v>0</v>
      </c>
      <c r="L89" s="57" t="str">
        <f t="shared" si="1"/>
        <v>No cumple</v>
      </c>
    </row>
    <row r="90" spans="1:12" ht="30.75">
      <c r="A90" s="46" t="s">
        <v>33</v>
      </c>
      <c r="B90" s="46" t="s">
        <v>150</v>
      </c>
      <c r="C90" s="54">
        <v>5</v>
      </c>
      <c r="D90" s="55"/>
      <c r="E90" s="55"/>
      <c r="F90" s="59"/>
      <c r="G90" s="59"/>
      <c r="H90" s="59"/>
      <c r="I90" s="83"/>
      <c r="J90" s="62">
        <f>SUM(D90:H90)</f>
        <v>0</v>
      </c>
      <c r="K90" s="58">
        <f>J90*$B$2/C90</f>
        <v>0</v>
      </c>
      <c r="L90" s="57" t="str">
        <f t="shared" si="1"/>
        <v>No cumple</v>
      </c>
    </row>
    <row r="91" spans="1:12" ht="30.75">
      <c r="A91" s="46" t="s">
        <v>33</v>
      </c>
      <c r="B91" s="46" t="s">
        <v>151</v>
      </c>
      <c r="C91" s="54">
        <v>5</v>
      </c>
      <c r="D91" s="55"/>
      <c r="E91" s="55"/>
      <c r="F91" s="59"/>
      <c r="G91" s="59"/>
      <c r="H91" s="59"/>
      <c r="I91" s="83"/>
      <c r="J91" s="62">
        <f>SUM(D91:H91)</f>
        <v>0</v>
      </c>
      <c r="K91" s="58">
        <f>J91*$B$2/C91</f>
        <v>0</v>
      </c>
      <c r="L91" s="57" t="str">
        <f t="shared" si="1"/>
        <v>No cumple</v>
      </c>
    </row>
    <row r="92" spans="1:12" ht="45.75">
      <c r="A92" s="46" t="s">
        <v>33</v>
      </c>
      <c r="B92" s="46" t="s">
        <v>152</v>
      </c>
      <c r="C92" s="54">
        <v>5</v>
      </c>
      <c r="D92" s="55"/>
      <c r="E92" s="55"/>
      <c r="F92" s="59"/>
      <c r="G92" s="59"/>
      <c r="H92" s="59"/>
      <c r="I92" s="83"/>
      <c r="J92" s="62">
        <f>SUM(D92:H92)</f>
        <v>0</v>
      </c>
      <c r="K92" s="58">
        <f>J92*$B$2/C92</f>
        <v>0</v>
      </c>
      <c r="L92" s="57" t="str">
        <f t="shared" si="1"/>
        <v>No cumple</v>
      </c>
    </row>
    <row r="93" spans="1:12" ht="30.75">
      <c r="A93" s="46" t="s">
        <v>33</v>
      </c>
      <c r="B93" s="46" t="s">
        <v>153</v>
      </c>
      <c r="C93" s="54">
        <v>5</v>
      </c>
      <c r="D93" s="55"/>
      <c r="E93" s="55"/>
      <c r="F93" s="59"/>
      <c r="G93" s="59"/>
      <c r="H93" s="59"/>
      <c r="I93" s="83"/>
      <c r="J93" s="62">
        <f>SUM(D93:H93)</f>
        <v>0</v>
      </c>
      <c r="K93" s="58">
        <f>J93*$B$2/C93</f>
        <v>0</v>
      </c>
      <c r="L93" s="57" t="str">
        <f t="shared" si="1"/>
        <v>No cumple</v>
      </c>
    </row>
    <row r="94" spans="1:12" ht="30.75">
      <c r="A94" s="46" t="s">
        <v>33</v>
      </c>
      <c r="B94" s="46" t="s">
        <v>154</v>
      </c>
      <c r="C94" s="54">
        <v>5</v>
      </c>
      <c r="D94" s="55"/>
      <c r="E94" s="55"/>
      <c r="F94" s="59"/>
      <c r="G94" s="59"/>
      <c r="H94" s="59"/>
      <c r="I94" s="83"/>
      <c r="J94" s="62">
        <f>SUM(D94:H94)</f>
        <v>0</v>
      </c>
      <c r="K94" s="58">
        <f>J94*$B$2/C94</f>
        <v>0</v>
      </c>
      <c r="L94" s="57" t="str">
        <f t="shared" si="1"/>
        <v>No cumple</v>
      </c>
    </row>
    <row r="95" spans="1:12" ht="30.75">
      <c r="A95" s="49" t="s">
        <v>34</v>
      </c>
      <c r="B95" s="46" t="s">
        <v>155</v>
      </c>
      <c r="C95" s="54">
        <v>5</v>
      </c>
      <c r="D95" s="55"/>
      <c r="E95" s="55"/>
      <c r="F95" s="59"/>
      <c r="G95" s="59"/>
      <c r="H95" s="59"/>
      <c r="I95" s="83"/>
      <c r="J95" s="62">
        <f>SUM(D95:H95)</f>
        <v>0</v>
      </c>
      <c r="K95" s="58">
        <f>J95*$B$2/C95</f>
        <v>0</v>
      </c>
      <c r="L95" s="57" t="str">
        <f t="shared" si="1"/>
        <v>No cumple</v>
      </c>
    </row>
    <row r="96" spans="1:12" ht="30.75">
      <c r="A96" s="46" t="s">
        <v>34</v>
      </c>
      <c r="B96" s="46" t="s">
        <v>156</v>
      </c>
      <c r="C96" s="54">
        <v>5</v>
      </c>
      <c r="D96" s="55"/>
      <c r="E96" s="55"/>
      <c r="F96" s="59"/>
      <c r="G96" s="59"/>
      <c r="H96" s="59"/>
      <c r="I96" s="83"/>
      <c r="J96" s="62">
        <f>SUM(D96:H96)</f>
        <v>0</v>
      </c>
      <c r="K96" s="58">
        <f>J96*$B$2/C96</f>
        <v>0</v>
      </c>
      <c r="L96" s="57" t="str">
        <f t="shared" si="1"/>
        <v>No cumple</v>
      </c>
    </row>
    <row r="97" spans="1:12" ht="45.75">
      <c r="A97" s="46" t="s">
        <v>34</v>
      </c>
      <c r="B97" s="46" t="s">
        <v>157</v>
      </c>
      <c r="C97" s="54">
        <v>5</v>
      </c>
      <c r="D97" s="55"/>
      <c r="E97" s="55"/>
      <c r="F97" s="59"/>
      <c r="G97" s="59"/>
      <c r="H97" s="59"/>
      <c r="I97" s="83"/>
      <c r="J97" s="62">
        <f>SUM(D97:H97)</f>
        <v>0</v>
      </c>
      <c r="K97" s="58">
        <f>J97*$B$2/C97</f>
        <v>0</v>
      </c>
      <c r="L97" s="57" t="str">
        <f t="shared" si="1"/>
        <v>No cumple</v>
      </c>
    </row>
    <row r="98" spans="1:12">
      <c r="A98" s="49" t="s">
        <v>35</v>
      </c>
      <c r="B98" s="46" t="s">
        <v>158</v>
      </c>
      <c r="C98" s="54">
        <v>5</v>
      </c>
      <c r="D98" s="55"/>
      <c r="E98" s="55"/>
      <c r="F98" s="59"/>
      <c r="G98" s="59"/>
      <c r="H98" s="59"/>
      <c r="I98" s="83"/>
      <c r="J98" s="62">
        <f>SUM(D98:H98)</f>
        <v>0</v>
      </c>
      <c r="K98" s="58">
        <f>J98*$B$2/C98</f>
        <v>0</v>
      </c>
      <c r="L98" s="57" t="str">
        <f t="shared" si="1"/>
        <v>No cumple</v>
      </c>
    </row>
    <row r="99" spans="1:12">
      <c r="A99" s="46" t="s">
        <v>35</v>
      </c>
      <c r="B99" s="46" t="s">
        <v>159</v>
      </c>
      <c r="C99" s="54">
        <v>5</v>
      </c>
      <c r="D99" s="55"/>
      <c r="E99" s="55"/>
      <c r="F99" s="59"/>
      <c r="G99" s="59"/>
      <c r="H99" s="59"/>
      <c r="I99" s="83"/>
      <c r="J99" s="62">
        <f>SUM(D99:H99)</f>
        <v>0</v>
      </c>
      <c r="K99" s="58">
        <f>J99*$B$2/C99</f>
        <v>0</v>
      </c>
      <c r="L99" s="57" t="str">
        <f t="shared" si="1"/>
        <v>No cumple</v>
      </c>
    </row>
    <row r="100" spans="1:12" ht="30.75">
      <c r="A100" s="46" t="s">
        <v>35</v>
      </c>
      <c r="B100" s="46" t="s">
        <v>160</v>
      </c>
      <c r="C100" s="54">
        <v>5</v>
      </c>
      <c r="D100" s="55"/>
      <c r="E100" s="55"/>
      <c r="F100" s="59"/>
      <c r="G100" s="59"/>
      <c r="H100" s="59"/>
      <c r="I100" s="83"/>
      <c r="J100" s="62">
        <f>SUM(D100:H100)</f>
        <v>0</v>
      </c>
      <c r="K100" s="58">
        <f>J100*$B$2/C100</f>
        <v>0</v>
      </c>
      <c r="L100" s="57" t="str">
        <f t="shared" si="1"/>
        <v>No cumple</v>
      </c>
    </row>
    <row r="101" spans="1:12">
      <c r="A101" s="49" t="s">
        <v>36</v>
      </c>
      <c r="B101" s="46" t="s">
        <v>161</v>
      </c>
      <c r="C101" s="54">
        <v>5</v>
      </c>
      <c r="D101" s="55"/>
      <c r="E101" s="55"/>
      <c r="F101" s="59"/>
      <c r="G101" s="59"/>
      <c r="H101" s="59"/>
      <c r="I101" s="83"/>
      <c r="J101" s="62">
        <f>SUM(D101:H101)</f>
        <v>0</v>
      </c>
      <c r="K101" s="58">
        <f>J101*$B$2/C101</f>
        <v>0</v>
      </c>
      <c r="L101" s="57" t="str">
        <f t="shared" si="1"/>
        <v>No cumple</v>
      </c>
    </row>
    <row r="102" spans="1:12" ht="30.75">
      <c r="A102" s="46" t="s">
        <v>36</v>
      </c>
      <c r="B102" s="46" t="s">
        <v>162</v>
      </c>
      <c r="C102" s="54">
        <v>5</v>
      </c>
      <c r="D102" s="55"/>
      <c r="E102" s="55"/>
      <c r="F102" s="59"/>
      <c r="G102" s="59"/>
      <c r="H102" s="59"/>
      <c r="I102" s="83"/>
      <c r="J102" s="62">
        <f>SUM(D102:H102)</f>
        <v>0</v>
      </c>
      <c r="K102" s="58">
        <f>J102*$B$2/C102</f>
        <v>0</v>
      </c>
      <c r="L102" s="57" t="str">
        <f t="shared" si="1"/>
        <v>No cumple</v>
      </c>
    </row>
    <row r="103" spans="1:12" ht="30.75">
      <c r="A103" s="46" t="s">
        <v>36</v>
      </c>
      <c r="B103" s="46" t="s">
        <v>163</v>
      </c>
      <c r="C103" s="54">
        <v>5</v>
      </c>
      <c r="D103" s="55"/>
      <c r="E103" s="55"/>
      <c r="F103" s="59"/>
      <c r="G103" s="59"/>
      <c r="H103" s="59"/>
      <c r="I103" s="83"/>
      <c r="J103" s="62">
        <f>SUM(D103:H103)</f>
        <v>0</v>
      </c>
      <c r="K103" s="58">
        <f>J103*$B$2/C103</f>
        <v>0</v>
      </c>
      <c r="L103" s="57" t="str">
        <f t="shared" si="1"/>
        <v>No cumple</v>
      </c>
    </row>
    <row r="104" spans="1:12" ht="30.75">
      <c r="A104" s="46" t="s">
        <v>36</v>
      </c>
      <c r="B104" s="46" t="s">
        <v>164</v>
      </c>
      <c r="C104" s="54">
        <v>5</v>
      </c>
      <c r="D104" s="55"/>
      <c r="E104" s="55"/>
      <c r="F104" s="59"/>
      <c r="G104" s="59"/>
      <c r="H104" s="59"/>
      <c r="I104" s="83"/>
      <c r="J104" s="62">
        <f>SUM(D104:H104)</f>
        <v>0</v>
      </c>
      <c r="K104" s="58">
        <f>J104*$B$2/C104</f>
        <v>0</v>
      </c>
      <c r="L104" s="57" t="str">
        <f t="shared" si="1"/>
        <v>No cumple</v>
      </c>
    </row>
    <row r="105" spans="1:12" ht="30.75">
      <c r="A105" s="49" t="s">
        <v>37</v>
      </c>
      <c r="B105" s="46" t="s">
        <v>165</v>
      </c>
      <c r="C105" s="54">
        <v>5</v>
      </c>
      <c r="D105" s="55"/>
      <c r="E105" s="55"/>
      <c r="F105" s="59"/>
      <c r="G105" s="59"/>
      <c r="H105" s="59"/>
      <c r="I105" s="83"/>
      <c r="J105" s="62">
        <f>SUM(D105:H105)</f>
        <v>0</v>
      </c>
      <c r="K105" s="58">
        <f>J105*$B$2/C105</f>
        <v>0</v>
      </c>
      <c r="L105" s="57" t="str">
        <f t="shared" si="1"/>
        <v>No cumple</v>
      </c>
    </row>
    <row r="106" spans="1:12" ht="30.75">
      <c r="A106" s="46" t="s">
        <v>37</v>
      </c>
      <c r="B106" s="46" t="s">
        <v>166</v>
      </c>
      <c r="C106" s="54">
        <v>5</v>
      </c>
      <c r="D106" s="55"/>
      <c r="E106" s="55"/>
      <c r="F106" s="59"/>
      <c r="G106" s="59"/>
      <c r="H106" s="59"/>
      <c r="I106" s="83"/>
      <c r="J106" s="62">
        <f>SUM(D106:H106)</f>
        <v>0</v>
      </c>
      <c r="K106" s="58">
        <f>J106*$B$2/C106</f>
        <v>0</v>
      </c>
      <c r="L106" s="57" t="str">
        <f t="shared" si="1"/>
        <v>No cumple</v>
      </c>
    </row>
    <row r="107" spans="1:12" ht="30.75">
      <c r="A107" s="46" t="s">
        <v>37</v>
      </c>
      <c r="B107" s="46" t="s">
        <v>153</v>
      </c>
      <c r="C107" s="54">
        <v>5</v>
      </c>
      <c r="D107" s="55"/>
      <c r="E107" s="55"/>
      <c r="F107" s="59"/>
      <c r="G107" s="59"/>
      <c r="H107" s="59"/>
      <c r="I107" s="83"/>
      <c r="J107" s="62">
        <f>SUM(D107:H107)</f>
        <v>0</v>
      </c>
      <c r="K107" s="58">
        <f>J107*$B$2/C107</f>
        <v>0</v>
      </c>
      <c r="L107" s="57" t="str">
        <f t="shared" si="1"/>
        <v>No cumple</v>
      </c>
    </row>
    <row r="108" spans="1:12" ht="60.75">
      <c r="A108" s="49" t="s">
        <v>39</v>
      </c>
      <c r="B108" s="46" t="s">
        <v>167</v>
      </c>
      <c r="C108" s="54">
        <v>5</v>
      </c>
      <c r="D108" s="55"/>
      <c r="E108" s="55"/>
      <c r="F108" s="59"/>
      <c r="G108" s="59"/>
      <c r="H108" s="59"/>
      <c r="I108" s="83"/>
      <c r="J108" s="62">
        <f>SUM(D108:H108)</f>
        <v>0</v>
      </c>
      <c r="K108" s="58">
        <f>J108*$B$2/C108</f>
        <v>0</v>
      </c>
      <c r="L108" s="57" t="str">
        <f t="shared" si="1"/>
        <v>No cumple</v>
      </c>
    </row>
    <row r="109" spans="1:12">
      <c r="A109" s="49" t="s">
        <v>40</v>
      </c>
      <c r="B109" s="46" t="s">
        <v>168</v>
      </c>
      <c r="C109" s="54">
        <v>5</v>
      </c>
      <c r="D109" s="55"/>
      <c r="E109" s="55"/>
      <c r="F109" s="59"/>
      <c r="G109" s="59"/>
      <c r="H109" s="59"/>
      <c r="I109" s="83"/>
      <c r="J109" s="62">
        <f>SUM(D109:H109)</f>
        <v>0</v>
      </c>
      <c r="K109" s="58">
        <f>J109*$B$2/C109</f>
        <v>0</v>
      </c>
      <c r="L109" s="57" t="str">
        <f t="shared" si="1"/>
        <v>No cumple</v>
      </c>
    </row>
    <row r="110" spans="1:12">
      <c r="A110" s="46" t="s">
        <v>40</v>
      </c>
      <c r="B110" s="46" t="s">
        <v>169</v>
      </c>
      <c r="C110" s="54">
        <v>5</v>
      </c>
      <c r="D110" s="55"/>
      <c r="E110" s="55"/>
      <c r="F110" s="59"/>
      <c r="G110" s="59"/>
      <c r="H110" s="59"/>
      <c r="I110" s="83"/>
      <c r="J110" s="62">
        <f>SUM(D110:H110)</f>
        <v>0</v>
      </c>
      <c r="K110" s="58">
        <f>J110*$B$2/C110</f>
        <v>0</v>
      </c>
      <c r="L110" s="57" t="str">
        <f t="shared" si="1"/>
        <v>No cumple</v>
      </c>
    </row>
    <row r="111" spans="1:12" ht="45.75">
      <c r="A111" s="46" t="s">
        <v>40</v>
      </c>
      <c r="B111" s="46" t="s">
        <v>170</v>
      </c>
      <c r="C111" s="54">
        <v>5</v>
      </c>
      <c r="D111" s="55"/>
      <c r="E111" s="55"/>
      <c r="F111" s="59"/>
      <c r="G111" s="59"/>
      <c r="H111" s="59"/>
      <c r="I111" s="83"/>
      <c r="J111" s="62">
        <f>SUM(D111:H111)</f>
        <v>0</v>
      </c>
      <c r="K111" s="58">
        <f>J111*$B$2/C111</f>
        <v>0</v>
      </c>
      <c r="L111" s="57" t="str">
        <f t="shared" si="1"/>
        <v>No cumple</v>
      </c>
    </row>
    <row r="112" spans="1:12">
      <c r="A112" s="46" t="s">
        <v>40</v>
      </c>
      <c r="B112" s="46" t="s">
        <v>171</v>
      </c>
      <c r="C112" s="54">
        <v>5</v>
      </c>
      <c r="D112" s="55"/>
      <c r="E112" s="55"/>
      <c r="F112" s="59"/>
      <c r="G112" s="59"/>
      <c r="H112" s="59"/>
      <c r="I112" s="83"/>
      <c r="J112" s="62">
        <f>SUM(D112:H112)</f>
        <v>0</v>
      </c>
      <c r="K112" s="58">
        <f>J112*$B$2/C112</f>
        <v>0</v>
      </c>
      <c r="L112" s="57" t="str">
        <f t="shared" si="1"/>
        <v>No cumple</v>
      </c>
    </row>
    <row r="113" spans="1:12">
      <c r="A113" s="49" t="s">
        <v>41</v>
      </c>
      <c r="B113" s="46" t="s">
        <v>172</v>
      </c>
      <c r="C113" s="54">
        <v>5</v>
      </c>
      <c r="D113" s="55"/>
      <c r="E113" s="55"/>
      <c r="F113" s="59"/>
      <c r="G113" s="59"/>
      <c r="H113" s="59"/>
      <c r="I113" s="83"/>
      <c r="J113" s="62">
        <f>SUM(D113:H113)</f>
        <v>0</v>
      </c>
      <c r="K113" s="58">
        <f>J113*$B$2/C113</f>
        <v>0</v>
      </c>
      <c r="L113" s="57" t="str">
        <f t="shared" si="1"/>
        <v>No cumple</v>
      </c>
    </row>
    <row r="114" spans="1:12" ht="30.75">
      <c r="A114" s="46" t="s">
        <v>41</v>
      </c>
      <c r="B114" s="46" t="s">
        <v>173</v>
      </c>
      <c r="C114" s="54">
        <v>5</v>
      </c>
      <c r="D114" s="55"/>
      <c r="E114" s="55"/>
      <c r="F114" s="59"/>
      <c r="G114" s="59"/>
      <c r="H114" s="59"/>
      <c r="I114" s="83"/>
      <c r="J114" s="62">
        <f>SUM(D114:H114)</f>
        <v>0</v>
      </c>
      <c r="K114" s="58">
        <f>J114*$B$2/C114</f>
        <v>0</v>
      </c>
      <c r="L114" s="57" t="str">
        <f t="shared" si="1"/>
        <v>No cumple</v>
      </c>
    </row>
    <row r="115" spans="1:12" ht="30.75">
      <c r="A115" s="46" t="s">
        <v>41</v>
      </c>
      <c r="B115" s="46" t="s">
        <v>174</v>
      </c>
      <c r="C115" s="54">
        <v>5</v>
      </c>
      <c r="D115" s="55"/>
      <c r="E115" s="55"/>
      <c r="F115" s="59"/>
      <c r="G115" s="59"/>
      <c r="H115" s="59"/>
      <c r="I115" s="83"/>
      <c r="J115" s="62">
        <f>SUM(D115:H115)</f>
        <v>0</v>
      </c>
      <c r="K115" s="58">
        <f>J115*$B$2/C115</f>
        <v>0</v>
      </c>
      <c r="L115" s="57" t="str">
        <f t="shared" si="1"/>
        <v>No cumple</v>
      </c>
    </row>
    <row r="116" spans="1:12">
      <c r="A116" s="46" t="s">
        <v>41</v>
      </c>
      <c r="B116" s="46" t="s">
        <v>90</v>
      </c>
      <c r="C116" s="54">
        <v>5</v>
      </c>
      <c r="D116" s="55"/>
      <c r="E116" s="55"/>
      <c r="F116" s="59"/>
      <c r="G116" s="59"/>
      <c r="H116" s="59"/>
      <c r="I116" s="83"/>
      <c r="J116" s="62">
        <f>SUM(D116:H116)</f>
        <v>0</v>
      </c>
      <c r="K116" s="58">
        <f>J116*$B$2/C116</f>
        <v>0</v>
      </c>
      <c r="L116" s="57" t="str">
        <f t="shared" si="1"/>
        <v>No cumple</v>
      </c>
    </row>
    <row r="117" spans="1:12" ht="60.75">
      <c r="A117" s="49" t="s">
        <v>42</v>
      </c>
      <c r="B117" s="46" t="s">
        <v>175</v>
      </c>
      <c r="C117" s="54">
        <v>5</v>
      </c>
      <c r="D117" s="55"/>
      <c r="E117" s="55"/>
      <c r="F117" s="59"/>
      <c r="G117" s="59"/>
      <c r="H117" s="59"/>
      <c r="I117" s="83"/>
      <c r="J117" s="62">
        <f>SUM(D117:H117)</f>
        <v>0</v>
      </c>
      <c r="K117" s="58">
        <f>J117*$B$2/C117</f>
        <v>0</v>
      </c>
      <c r="L117" s="57" t="str">
        <f t="shared" si="1"/>
        <v>No cumple</v>
      </c>
    </row>
    <row r="118" spans="1:12">
      <c r="A118" s="49" t="s">
        <v>43</v>
      </c>
      <c r="B118" s="46" t="s">
        <v>176</v>
      </c>
      <c r="C118" s="54">
        <v>5</v>
      </c>
      <c r="D118" s="55"/>
      <c r="E118" s="55"/>
      <c r="F118" s="59"/>
      <c r="G118" s="59"/>
      <c r="H118" s="59"/>
      <c r="I118" s="83"/>
      <c r="J118" s="62">
        <f>SUM(D118:H118)</f>
        <v>0</v>
      </c>
      <c r="K118" s="58">
        <f>J118*$B$2/C118</f>
        <v>0</v>
      </c>
      <c r="L118" s="57" t="str">
        <f t="shared" si="1"/>
        <v>No cumple</v>
      </c>
    </row>
    <row r="119" spans="1:12" ht="30.75">
      <c r="A119" s="46" t="s">
        <v>43</v>
      </c>
      <c r="B119" s="46" t="s">
        <v>173</v>
      </c>
      <c r="C119" s="54">
        <v>5</v>
      </c>
      <c r="D119" s="55"/>
      <c r="E119" s="55"/>
      <c r="F119" s="59"/>
      <c r="G119" s="59"/>
      <c r="H119" s="59"/>
      <c r="I119" s="83"/>
      <c r="J119" s="62">
        <f>SUM(D119:H119)</f>
        <v>0</v>
      </c>
      <c r="K119" s="58">
        <f>J119*$B$2/C119</f>
        <v>0</v>
      </c>
      <c r="L119" s="57" t="str">
        <f t="shared" si="1"/>
        <v>No cumple</v>
      </c>
    </row>
    <row r="120" spans="1:12" ht="30.75">
      <c r="A120" s="46" t="s">
        <v>43</v>
      </c>
      <c r="B120" s="46" t="s">
        <v>177</v>
      </c>
      <c r="C120" s="54">
        <v>5</v>
      </c>
      <c r="D120" s="55"/>
      <c r="E120" s="55"/>
      <c r="F120" s="59"/>
      <c r="G120" s="59"/>
      <c r="H120" s="59"/>
      <c r="I120" s="83"/>
      <c r="J120" s="62">
        <f>SUM(D120:H120)</f>
        <v>0</v>
      </c>
      <c r="K120" s="58">
        <f>J120*$B$2/C120</f>
        <v>0</v>
      </c>
      <c r="L120" s="57" t="str">
        <f t="shared" si="1"/>
        <v>No cumple</v>
      </c>
    </row>
    <row r="121" spans="1:12" ht="30.75">
      <c r="A121" s="46" t="s">
        <v>43</v>
      </c>
      <c r="B121" s="46" t="s">
        <v>178</v>
      </c>
      <c r="C121" s="54">
        <v>5</v>
      </c>
      <c r="D121" s="55"/>
      <c r="E121" s="55"/>
      <c r="F121" s="59"/>
      <c r="G121" s="59"/>
      <c r="H121" s="59"/>
      <c r="I121" s="83"/>
      <c r="J121" s="62">
        <f>SUM(D121:H121)</f>
        <v>0</v>
      </c>
      <c r="K121" s="58">
        <f>J121*$B$2/C121</f>
        <v>0</v>
      </c>
      <c r="L121" s="57" t="str">
        <f t="shared" si="1"/>
        <v>No cumple</v>
      </c>
    </row>
    <row r="122" spans="1:12" ht="30.75">
      <c r="A122" s="46" t="s">
        <v>43</v>
      </c>
      <c r="B122" s="46" t="s">
        <v>179</v>
      </c>
      <c r="C122" s="54">
        <v>5</v>
      </c>
      <c r="D122" s="55"/>
      <c r="E122" s="55"/>
      <c r="F122" s="59"/>
      <c r="G122" s="59"/>
      <c r="H122" s="59"/>
      <c r="I122" s="83"/>
      <c r="J122" s="62">
        <f>SUM(D122:H122)</f>
        <v>0</v>
      </c>
      <c r="K122" s="58">
        <f>J122*$B$2/C122</f>
        <v>0</v>
      </c>
      <c r="L122" s="57" t="str">
        <f t="shared" si="1"/>
        <v>No cumple</v>
      </c>
    </row>
    <row r="123" spans="1:12" ht="30.75">
      <c r="A123" s="46" t="s">
        <v>43</v>
      </c>
      <c r="B123" s="46" t="s">
        <v>180</v>
      </c>
      <c r="C123" s="54">
        <v>5</v>
      </c>
      <c r="D123" s="55"/>
      <c r="E123" s="55"/>
      <c r="F123" s="59"/>
      <c r="G123" s="59"/>
      <c r="H123" s="59"/>
      <c r="I123" s="83"/>
      <c r="J123" s="62">
        <f>SUM(D123:H123)</f>
        <v>0</v>
      </c>
      <c r="K123" s="58">
        <f>J123*$B$2/C123</f>
        <v>0</v>
      </c>
      <c r="L123" s="57" t="str">
        <f t="shared" si="1"/>
        <v>No cumple</v>
      </c>
    </row>
    <row r="124" spans="1:12">
      <c r="A124" s="46" t="s">
        <v>43</v>
      </c>
      <c r="B124" s="46" t="s">
        <v>181</v>
      </c>
      <c r="C124" s="54">
        <v>5</v>
      </c>
      <c r="D124" s="55"/>
      <c r="E124" s="55"/>
      <c r="F124" s="59"/>
      <c r="G124" s="59"/>
      <c r="H124" s="59"/>
      <c r="I124" s="83"/>
      <c r="J124" s="62">
        <f>SUM(D124:H124)</f>
        <v>0</v>
      </c>
      <c r="K124" s="58">
        <f>J124*$B$2/C124</f>
        <v>0</v>
      </c>
      <c r="L124" s="57" t="str">
        <f t="shared" si="1"/>
        <v>No cumple</v>
      </c>
    </row>
    <row r="125" spans="1:12" ht="30.75">
      <c r="A125" s="46" t="s">
        <v>43</v>
      </c>
      <c r="B125" s="46" t="s">
        <v>182</v>
      </c>
      <c r="C125" s="54">
        <v>5</v>
      </c>
      <c r="D125" s="55"/>
      <c r="E125" s="55"/>
      <c r="F125" s="59"/>
      <c r="G125" s="59"/>
      <c r="H125" s="59"/>
      <c r="I125" s="83"/>
      <c r="J125" s="62">
        <f>SUM(D125:H125)</f>
        <v>0</v>
      </c>
      <c r="K125" s="58">
        <f>J125*$B$2/C125</f>
        <v>0</v>
      </c>
      <c r="L125" s="57" t="str">
        <f t="shared" si="1"/>
        <v>No cumple</v>
      </c>
    </row>
    <row r="126" spans="1:12" ht="30.75">
      <c r="A126" s="46" t="s">
        <v>43</v>
      </c>
      <c r="B126" s="46" t="s">
        <v>183</v>
      </c>
      <c r="C126" s="54">
        <v>5</v>
      </c>
      <c r="D126" s="55"/>
      <c r="E126" s="55"/>
      <c r="F126" s="59"/>
      <c r="G126" s="59"/>
      <c r="H126" s="59"/>
      <c r="I126" s="83"/>
      <c r="J126" s="62">
        <f>SUM(D126:H126)</f>
        <v>0</v>
      </c>
      <c r="K126" s="58">
        <f>J126*$B$2/C126</f>
        <v>0</v>
      </c>
      <c r="L126" s="57" t="str">
        <f t="shared" si="1"/>
        <v>No cumple</v>
      </c>
    </row>
    <row r="127" spans="1:12" ht="45.75">
      <c r="A127" s="49" t="s">
        <v>44</v>
      </c>
      <c r="B127" s="46" t="s">
        <v>184</v>
      </c>
      <c r="C127" s="54">
        <v>5</v>
      </c>
      <c r="D127" s="55"/>
      <c r="E127" s="55"/>
      <c r="F127" s="59"/>
      <c r="G127" s="59"/>
      <c r="H127" s="59"/>
      <c r="I127" s="83"/>
      <c r="J127" s="62">
        <f>SUM(D127:H127)</f>
        <v>0</v>
      </c>
      <c r="K127" s="58">
        <f>J127*$B$2/C127</f>
        <v>0</v>
      </c>
      <c r="L127" s="57" t="str">
        <f t="shared" si="1"/>
        <v>No cumple</v>
      </c>
    </row>
    <row r="128" spans="1:12">
      <c r="A128" s="49" t="s">
        <v>45</v>
      </c>
      <c r="B128" s="46" t="s">
        <v>185</v>
      </c>
      <c r="C128" s="54">
        <v>5</v>
      </c>
      <c r="D128" s="55"/>
      <c r="E128" s="55"/>
      <c r="F128" s="59"/>
      <c r="G128" s="59"/>
      <c r="H128" s="59"/>
      <c r="I128" s="83"/>
      <c r="J128" s="62">
        <f>SUM(D128:H128)</f>
        <v>0</v>
      </c>
      <c r="K128" s="58">
        <f>J128*$B$2/C128</f>
        <v>0</v>
      </c>
      <c r="L128" s="57" t="str">
        <f t="shared" si="1"/>
        <v>No cumple</v>
      </c>
    </row>
    <row r="129" spans="1:12">
      <c r="A129" s="46" t="s">
        <v>45</v>
      </c>
      <c r="B129" s="46" t="s">
        <v>186</v>
      </c>
      <c r="C129" s="54">
        <v>5</v>
      </c>
      <c r="D129" s="55"/>
      <c r="E129" s="55"/>
      <c r="F129" s="59"/>
      <c r="G129" s="59"/>
      <c r="H129" s="59"/>
      <c r="I129" s="83"/>
      <c r="J129" s="62">
        <f>SUM(D129:H129)</f>
        <v>0</v>
      </c>
      <c r="K129" s="58">
        <f>J129*$B$2/C129</f>
        <v>0</v>
      </c>
      <c r="L129" s="57" t="str">
        <f t="shared" si="1"/>
        <v>No cumple</v>
      </c>
    </row>
    <row r="130" spans="1:12" ht="30.75">
      <c r="A130" s="46" t="s">
        <v>45</v>
      </c>
      <c r="B130" s="46" t="s">
        <v>187</v>
      </c>
      <c r="C130" s="54">
        <v>5</v>
      </c>
      <c r="D130" s="55"/>
      <c r="E130" s="55"/>
      <c r="F130" s="59"/>
      <c r="G130" s="59"/>
      <c r="H130" s="59"/>
      <c r="I130" s="83"/>
      <c r="J130" s="62">
        <f>SUM(D130:H130)</f>
        <v>0</v>
      </c>
      <c r="K130" s="58">
        <f>J130*$B$2/C130</f>
        <v>0</v>
      </c>
      <c r="L130" s="57" t="str">
        <f t="shared" si="1"/>
        <v>No cumple</v>
      </c>
    </row>
    <row r="131" spans="1:12">
      <c r="A131" s="46" t="s">
        <v>45</v>
      </c>
      <c r="B131" s="46" t="s">
        <v>90</v>
      </c>
      <c r="C131" s="54">
        <v>5</v>
      </c>
      <c r="D131" s="55"/>
      <c r="E131" s="55"/>
      <c r="F131" s="59"/>
      <c r="G131" s="59"/>
      <c r="H131" s="59"/>
      <c r="I131" s="83"/>
      <c r="J131" s="62">
        <f>SUM(D131:H131)</f>
        <v>0</v>
      </c>
      <c r="K131" s="58">
        <f>J131*$B$2/C131</f>
        <v>0</v>
      </c>
      <c r="L131" s="57" t="str">
        <f t="shared" si="1"/>
        <v>No cumple</v>
      </c>
    </row>
    <row r="132" spans="1:12">
      <c r="A132" s="49" t="s">
        <v>188</v>
      </c>
      <c r="B132" s="46" t="s">
        <v>189</v>
      </c>
      <c r="C132" s="54">
        <v>5</v>
      </c>
      <c r="D132" s="55"/>
      <c r="E132" s="55"/>
      <c r="F132" s="59"/>
      <c r="G132" s="59"/>
      <c r="H132" s="59"/>
      <c r="I132" s="83"/>
      <c r="J132" s="62">
        <f>SUM(D132:H132)</f>
        <v>0</v>
      </c>
      <c r="K132" s="58">
        <f>J132*$B$2/C132</f>
        <v>0</v>
      </c>
      <c r="L132" s="57" t="str">
        <f t="shared" si="1"/>
        <v>No cumple</v>
      </c>
    </row>
    <row r="133" spans="1:12">
      <c r="A133" s="46" t="s">
        <v>188</v>
      </c>
      <c r="B133" s="46" t="s">
        <v>190</v>
      </c>
      <c r="C133" s="54">
        <v>5</v>
      </c>
      <c r="D133" s="55"/>
      <c r="E133" s="55"/>
      <c r="F133" s="59"/>
      <c r="G133" s="59"/>
      <c r="H133" s="59"/>
      <c r="I133" s="83"/>
      <c r="J133" s="62">
        <f>SUM(D133:H133)</f>
        <v>0</v>
      </c>
      <c r="K133" s="58">
        <f>J133*$B$2/C133</f>
        <v>0</v>
      </c>
      <c r="L133" s="57" t="str">
        <f t="shared" si="1"/>
        <v>No cumple</v>
      </c>
    </row>
    <row r="134" spans="1:12" ht="30.75">
      <c r="A134" s="46" t="s">
        <v>188</v>
      </c>
      <c r="B134" s="46" t="s">
        <v>191</v>
      </c>
      <c r="C134" s="54">
        <v>5</v>
      </c>
      <c r="D134" s="55"/>
      <c r="E134" s="55"/>
      <c r="F134" s="59"/>
      <c r="G134" s="59"/>
      <c r="H134" s="59"/>
      <c r="I134" s="83"/>
      <c r="J134" s="62">
        <f>SUM(D134:H134)</f>
        <v>0</v>
      </c>
      <c r="K134" s="58">
        <f>J134*$B$2/C134</f>
        <v>0</v>
      </c>
      <c r="L134" s="57" t="str">
        <f t="shared" ref="L134:L144" si="2">IF(K134 &gt;= 40%, "Cumple.", IF(K134 &lt; 40%, "No cumple"))</f>
        <v>No cumple</v>
      </c>
    </row>
    <row r="135" spans="1:12" ht="30.75">
      <c r="A135" s="46" t="s">
        <v>188</v>
      </c>
      <c r="B135" s="46" t="s">
        <v>192</v>
      </c>
      <c r="C135" s="54">
        <v>5</v>
      </c>
      <c r="D135" s="55"/>
      <c r="E135" s="55"/>
      <c r="F135" s="59"/>
      <c r="G135" s="59"/>
      <c r="H135" s="59"/>
      <c r="I135" s="83"/>
      <c r="J135" s="62">
        <f>SUM(D135:H135)</f>
        <v>0</v>
      </c>
      <c r="K135" s="58">
        <f>J135*$B$2/C135</f>
        <v>0</v>
      </c>
      <c r="L135" s="57" t="str">
        <f t="shared" si="2"/>
        <v>No cumple</v>
      </c>
    </row>
    <row r="136" spans="1:12" ht="45.75">
      <c r="A136" s="46" t="s">
        <v>188</v>
      </c>
      <c r="B136" s="46" t="s">
        <v>193</v>
      </c>
      <c r="C136" s="54">
        <v>5</v>
      </c>
      <c r="D136" s="55"/>
      <c r="E136" s="55"/>
      <c r="F136" s="59"/>
      <c r="G136" s="59"/>
      <c r="H136" s="59"/>
      <c r="I136" s="83"/>
      <c r="J136" s="62">
        <f>SUM(D136:H136)</f>
        <v>0</v>
      </c>
      <c r="K136" s="58">
        <f>J136*$B$2/C136</f>
        <v>0</v>
      </c>
      <c r="L136" s="57" t="str">
        <f t="shared" si="2"/>
        <v>No cumple</v>
      </c>
    </row>
    <row r="137" spans="1:12">
      <c r="A137" s="46" t="s">
        <v>188</v>
      </c>
      <c r="B137" s="46" t="s">
        <v>194</v>
      </c>
      <c r="C137" s="54">
        <v>5</v>
      </c>
      <c r="D137" s="55"/>
      <c r="E137" s="55"/>
      <c r="F137" s="59"/>
      <c r="G137" s="59"/>
      <c r="H137" s="59"/>
      <c r="I137" s="83"/>
      <c r="J137" s="62">
        <f>SUM(D137:H137)</f>
        <v>0</v>
      </c>
      <c r="K137" s="58">
        <f>J137*$B$2/C137</f>
        <v>0</v>
      </c>
      <c r="L137" s="57" t="str">
        <f t="shared" si="2"/>
        <v>No cumple</v>
      </c>
    </row>
    <row r="138" spans="1:12" ht="30.75">
      <c r="A138" s="46" t="s">
        <v>188</v>
      </c>
      <c r="B138" s="46" t="s">
        <v>195</v>
      </c>
      <c r="C138" s="54">
        <v>5</v>
      </c>
      <c r="D138" s="55"/>
      <c r="E138" s="55"/>
      <c r="F138" s="59"/>
      <c r="G138" s="59"/>
      <c r="H138" s="59"/>
      <c r="I138" s="83"/>
      <c r="J138" s="62">
        <f>SUM(D138:H138)</f>
        <v>0</v>
      </c>
      <c r="K138" s="58">
        <f>J138*$B$2/C138</f>
        <v>0</v>
      </c>
      <c r="L138" s="57" t="str">
        <f t="shared" si="2"/>
        <v>No cumple</v>
      </c>
    </row>
    <row r="139" spans="1:12" ht="30.75">
      <c r="A139" s="46" t="s">
        <v>188</v>
      </c>
      <c r="B139" s="46" t="s">
        <v>196</v>
      </c>
      <c r="C139" s="54">
        <v>5</v>
      </c>
      <c r="D139" s="55"/>
      <c r="E139" s="55"/>
      <c r="F139" s="59"/>
      <c r="G139" s="59"/>
      <c r="H139" s="59"/>
      <c r="I139" s="83"/>
      <c r="J139" s="62">
        <f>SUM(D139:H139)</f>
        <v>0</v>
      </c>
      <c r="K139" s="58">
        <f>J139*$B$2/C139</f>
        <v>0</v>
      </c>
      <c r="L139" s="57" t="str">
        <f t="shared" si="2"/>
        <v>No cumple</v>
      </c>
    </row>
    <row r="140" spans="1:12" ht="30.75">
      <c r="A140" s="46" t="s">
        <v>188</v>
      </c>
      <c r="B140" s="46" t="s">
        <v>197</v>
      </c>
      <c r="C140" s="54">
        <v>5</v>
      </c>
      <c r="D140" s="55"/>
      <c r="E140" s="55"/>
      <c r="F140" s="59"/>
      <c r="G140" s="59"/>
      <c r="H140" s="59"/>
      <c r="I140" s="83"/>
      <c r="J140" s="62">
        <f>SUM(D140:H140)</f>
        <v>0</v>
      </c>
      <c r="K140" s="58">
        <f>J140*$B$2/C140</f>
        <v>0</v>
      </c>
      <c r="L140" s="57" t="str">
        <f t="shared" si="2"/>
        <v>No cumple</v>
      </c>
    </row>
    <row r="141" spans="1:12" ht="30.75">
      <c r="A141" s="46" t="s">
        <v>188</v>
      </c>
      <c r="B141" s="46" t="s">
        <v>198</v>
      </c>
      <c r="C141" s="54">
        <v>5</v>
      </c>
      <c r="D141" s="55"/>
      <c r="E141" s="55"/>
      <c r="F141" s="59"/>
      <c r="G141" s="59"/>
      <c r="H141" s="59"/>
      <c r="I141" s="83"/>
      <c r="J141" s="62">
        <f>SUM(D141:H141)</f>
        <v>0</v>
      </c>
      <c r="K141" s="58">
        <f>J141*$B$2/C141</f>
        <v>0</v>
      </c>
      <c r="L141" s="57" t="str">
        <f t="shared" si="2"/>
        <v>No cumple</v>
      </c>
    </row>
    <row r="142" spans="1:12" ht="30.75">
      <c r="A142" s="46" t="s">
        <v>188</v>
      </c>
      <c r="B142" s="46" t="s">
        <v>199</v>
      </c>
      <c r="C142" s="54">
        <v>5</v>
      </c>
      <c r="D142" s="55"/>
      <c r="E142" s="55"/>
      <c r="F142" s="59"/>
      <c r="G142" s="59"/>
      <c r="H142" s="59"/>
      <c r="I142" s="83"/>
      <c r="J142" s="62">
        <f>SUM(D142:H142)</f>
        <v>0</v>
      </c>
      <c r="K142" s="58">
        <f>J142*$B$2/C142</f>
        <v>0</v>
      </c>
      <c r="L142" s="57" t="str">
        <f t="shared" si="2"/>
        <v>No cumple</v>
      </c>
    </row>
    <row r="143" spans="1:12" ht="60.75">
      <c r="A143" s="49" t="s">
        <v>47</v>
      </c>
      <c r="B143" s="46" t="s">
        <v>200</v>
      </c>
      <c r="C143" s="54">
        <v>5</v>
      </c>
      <c r="D143" s="55"/>
      <c r="E143" s="55"/>
      <c r="F143" s="59"/>
      <c r="G143" s="59"/>
      <c r="H143" s="59"/>
      <c r="I143" s="83"/>
      <c r="J143" s="62">
        <f>SUM(D143:H143)</f>
        <v>0</v>
      </c>
      <c r="K143" s="58">
        <f>J143*$B$2/C143</f>
        <v>0</v>
      </c>
      <c r="L143" s="57" t="str">
        <f t="shared" si="2"/>
        <v>No cumple</v>
      </c>
    </row>
    <row r="144" spans="1:12" ht="60.75">
      <c r="A144" s="52" t="s">
        <v>48</v>
      </c>
      <c r="B144" s="53" t="s">
        <v>201</v>
      </c>
      <c r="C144" s="54">
        <v>5</v>
      </c>
      <c r="D144" s="55"/>
      <c r="E144" s="55"/>
      <c r="F144" s="59"/>
      <c r="G144" s="59"/>
      <c r="H144" s="59"/>
      <c r="I144" s="83"/>
      <c r="J144" s="62">
        <f>SUM(D144:H144)</f>
        <v>0</v>
      </c>
      <c r="K144" s="58">
        <f>J144*$B$2/C144</f>
        <v>0</v>
      </c>
      <c r="L144" s="57" t="str">
        <f t="shared" si="2"/>
        <v>No cumple</v>
      </c>
    </row>
    <row r="145" spans="1:12" ht="31.5">
      <c r="A145" s="86" t="s">
        <v>202</v>
      </c>
      <c r="B145" s="86"/>
      <c r="C145" s="86"/>
      <c r="D145" s="86"/>
      <c r="E145" s="86"/>
      <c r="F145" s="86"/>
      <c r="G145" s="86"/>
      <c r="H145" s="86"/>
      <c r="I145" s="86"/>
      <c r="J145" s="61">
        <f>SUM(J5:J144)</f>
        <v>0</v>
      </c>
      <c r="K145" s="51">
        <f>AVERAGE(K5:K144)</f>
        <v>0</v>
      </c>
      <c r="L145" s="50"/>
    </row>
  </sheetData>
  <autoFilter ref="J3:L145" xr:uid="{FED75F52-7B0C-4307-AEE6-4BA138DD7826}"/>
  <mergeCells count="10">
    <mergeCell ref="A145:I145"/>
    <mergeCell ref="C2:H2"/>
    <mergeCell ref="I2:I144"/>
    <mergeCell ref="J2:L2"/>
    <mergeCell ref="A3:A4"/>
    <mergeCell ref="B3:B4"/>
    <mergeCell ref="C3:C4"/>
    <mergeCell ref="J3:J4"/>
    <mergeCell ref="K3:K4"/>
    <mergeCell ref="L3:L4"/>
  </mergeCells>
  <conditionalFormatting sqref="L5:L144">
    <cfRule type="containsText" dxfId="11" priority="5" operator="containsText" text="No cumple">
      <formula>NOT(ISERROR(SEARCH("No cumple",L5)))</formula>
    </cfRule>
    <cfRule type="containsText" dxfId="10" priority="6" operator="containsText" text="Cumple.">
      <formula>NOT(ISERROR(SEARCH("Cumple.",L5)))</formula>
    </cfRule>
  </conditionalFormatting>
  <conditionalFormatting sqref="J5:J144">
    <cfRule type="cellIs" dxfId="9" priority="3" operator="between">
      <formula>0</formula>
      <formula>3</formula>
    </cfRule>
    <cfRule type="cellIs" dxfId="8" priority="4" operator="between">
      <formula>0.31</formula>
      <formula>5</formula>
    </cfRule>
  </conditionalFormatting>
  <conditionalFormatting sqref="K5:K144">
    <cfRule type="cellIs" dxfId="7" priority="1" operator="between">
      <formula>0</formula>
      <formula>0.39</formula>
    </cfRule>
    <cfRule type="cellIs" dxfId="6" priority="2" operator="between">
      <formula>0.4</formula>
      <formula>0.65</formula>
    </cfRule>
  </conditionalFormatting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C0D35-7A4F-4A4F-BAAA-9166DBDD741B}">
  <dimension ref="A2:S145"/>
  <sheetViews>
    <sheetView topLeftCell="J142" zoomScale="102" zoomScaleNormal="102" workbookViewId="0">
      <selection activeCell="S145" sqref="S145"/>
    </sheetView>
  </sheetViews>
  <sheetFormatPr defaultColWidth="11.5703125" defaultRowHeight="15"/>
  <cols>
    <col min="1" max="1" width="24.7109375" style="48" customWidth="1"/>
    <col min="2" max="15" width="27.7109375" style="48" customWidth="1"/>
    <col min="16" max="16" width="2.28515625" style="48" customWidth="1"/>
    <col min="17" max="18" width="27.42578125" style="47" customWidth="1"/>
    <col min="19" max="19" width="27.28515625" style="47" customWidth="1"/>
    <col min="20" max="16384" width="11.5703125" style="47"/>
  </cols>
  <sheetData>
    <row r="2" spans="1:19" ht="16.899999999999999" customHeight="1">
      <c r="A2" s="56"/>
      <c r="B2" s="60">
        <v>0.9</v>
      </c>
      <c r="C2" s="87" t="s">
        <v>50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2"/>
      <c r="Q2" s="84" t="s">
        <v>51</v>
      </c>
      <c r="R2" s="84"/>
      <c r="S2" s="85"/>
    </row>
    <row r="3" spans="1:19" ht="30" customHeight="1">
      <c r="A3" s="88" t="s">
        <v>52</v>
      </c>
      <c r="B3" s="88" t="s">
        <v>53</v>
      </c>
      <c r="C3" s="88" t="s">
        <v>54</v>
      </c>
      <c r="D3" s="45" t="s">
        <v>209</v>
      </c>
      <c r="E3" s="45" t="s">
        <v>56</v>
      </c>
      <c r="F3" s="45" t="s">
        <v>57</v>
      </c>
      <c r="G3" s="45" t="s">
        <v>204</v>
      </c>
      <c r="H3" s="45" t="s">
        <v>59</v>
      </c>
      <c r="I3" s="45" t="s">
        <v>60</v>
      </c>
      <c r="J3" s="45" t="s">
        <v>61</v>
      </c>
      <c r="K3" s="45" t="s">
        <v>205</v>
      </c>
      <c r="L3" s="45" t="s">
        <v>206</v>
      </c>
      <c r="M3" s="45" t="s">
        <v>62</v>
      </c>
      <c r="N3" s="45" t="s">
        <v>208</v>
      </c>
      <c r="O3" s="45" t="s">
        <v>210</v>
      </c>
      <c r="P3" s="83"/>
      <c r="Q3" s="90" t="s">
        <v>64</v>
      </c>
      <c r="R3" s="92" t="s">
        <v>65</v>
      </c>
      <c r="S3" s="92" t="s">
        <v>66</v>
      </c>
    </row>
    <row r="4" spans="1:19" ht="30" customHeight="1">
      <c r="A4" s="89"/>
      <c r="B4" s="89"/>
      <c r="C4" s="89"/>
      <c r="D4" s="45">
        <v>1</v>
      </c>
      <c r="E4" s="45">
        <v>2</v>
      </c>
      <c r="F4" s="45">
        <v>2</v>
      </c>
      <c r="G4" s="45">
        <v>2</v>
      </c>
      <c r="H4" s="45">
        <v>1</v>
      </c>
      <c r="I4" s="45">
        <v>1</v>
      </c>
      <c r="J4" s="45">
        <v>3</v>
      </c>
      <c r="K4" s="45">
        <v>5</v>
      </c>
      <c r="L4" s="45">
        <v>1</v>
      </c>
      <c r="M4" s="45">
        <v>4</v>
      </c>
      <c r="N4" s="45">
        <v>2</v>
      </c>
      <c r="O4" s="45">
        <v>1</v>
      </c>
      <c r="P4" s="83"/>
      <c r="Q4" s="91"/>
      <c r="R4" s="93"/>
      <c r="S4" s="93"/>
    </row>
    <row r="5" spans="1:19" ht="60.75">
      <c r="A5" s="49" t="s">
        <v>9</v>
      </c>
      <c r="B5" s="46" t="s">
        <v>67</v>
      </c>
      <c r="C5" s="54">
        <v>25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83"/>
      <c r="Q5" s="62">
        <f>SUM(D5:O5)</f>
        <v>0</v>
      </c>
      <c r="R5" s="58">
        <f>Q5*$B$2/C5</f>
        <v>0</v>
      </c>
      <c r="S5" s="57" t="str">
        <f>IF(R5 &gt;= 75.6%, "Cumple.", IF(R5 &lt; 75.6%, "No cumple"))</f>
        <v>No cumple</v>
      </c>
    </row>
    <row r="6" spans="1:19">
      <c r="A6" s="49" t="s">
        <v>11</v>
      </c>
      <c r="B6" s="46" t="s">
        <v>68</v>
      </c>
      <c r="C6" s="54">
        <v>25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83"/>
      <c r="Q6" s="62">
        <f t="shared" ref="Q6:Q69" si="0">SUM(D6:O6)</f>
        <v>0</v>
      </c>
      <c r="R6" s="58">
        <f>Q6*$B$2/C6</f>
        <v>0</v>
      </c>
      <c r="S6" s="57" t="str">
        <f t="shared" ref="S6:S69" si="1">IF(R6 &gt;= 75.6%, "Cumple.", IF(R6 &lt; 75.6%, "No cumple"))</f>
        <v>No cumple</v>
      </c>
    </row>
    <row r="7" spans="1:19" ht="45.75">
      <c r="A7" s="46" t="s">
        <v>11</v>
      </c>
      <c r="B7" s="46" t="s">
        <v>69</v>
      </c>
      <c r="C7" s="54">
        <v>25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83"/>
      <c r="Q7" s="62">
        <f t="shared" si="0"/>
        <v>0</v>
      </c>
      <c r="R7" s="58">
        <f>Q7*$B$2/C7</f>
        <v>0</v>
      </c>
      <c r="S7" s="57" t="str">
        <f t="shared" si="1"/>
        <v>No cumple</v>
      </c>
    </row>
    <row r="8" spans="1:19" ht="30.75">
      <c r="A8" s="46" t="s">
        <v>11</v>
      </c>
      <c r="B8" s="46" t="s">
        <v>70</v>
      </c>
      <c r="C8" s="54">
        <v>25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83"/>
      <c r="Q8" s="62">
        <f t="shared" si="0"/>
        <v>0</v>
      </c>
      <c r="R8" s="58">
        <f>Q8*$B$2/C8</f>
        <v>0</v>
      </c>
      <c r="S8" s="57" t="str">
        <f t="shared" si="1"/>
        <v>No cumple</v>
      </c>
    </row>
    <row r="9" spans="1:19" ht="30.75">
      <c r="A9" s="46" t="s">
        <v>11</v>
      </c>
      <c r="B9" s="46" t="s">
        <v>71</v>
      </c>
      <c r="C9" s="54">
        <v>25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83"/>
      <c r="Q9" s="62">
        <f t="shared" si="0"/>
        <v>0</v>
      </c>
      <c r="R9" s="58">
        <f>Q9*$B$2/C9</f>
        <v>0</v>
      </c>
      <c r="S9" s="57" t="str">
        <f t="shared" si="1"/>
        <v>No cumple</v>
      </c>
    </row>
    <row r="10" spans="1:19" ht="30.75">
      <c r="A10" s="46" t="s">
        <v>11</v>
      </c>
      <c r="B10" s="46" t="s">
        <v>72</v>
      </c>
      <c r="C10" s="54">
        <v>25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83"/>
      <c r="Q10" s="62">
        <f t="shared" si="0"/>
        <v>0</v>
      </c>
      <c r="R10" s="58">
        <f>Q10*$B$2/C10</f>
        <v>0</v>
      </c>
      <c r="S10" s="57" t="str">
        <f t="shared" si="1"/>
        <v>No cumple</v>
      </c>
    </row>
    <row r="11" spans="1:19" ht="30.75">
      <c r="A11" s="46" t="s">
        <v>11</v>
      </c>
      <c r="B11" s="46" t="s">
        <v>73</v>
      </c>
      <c r="C11" s="54">
        <v>25</v>
      </c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83"/>
      <c r="Q11" s="62">
        <f t="shared" si="0"/>
        <v>0</v>
      </c>
      <c r="R11" s="58">
        <f>Q11*$B$2/C11</f>
        <v>0</v>
      </c>
      <c r="S11" s="57" t="str">
        <f t="shared" si="1"/>
        <v>No cumple</v>
      </c>
    </row>
    <row r="12" spans="1:19" ht="30.75">
      <c r="A12" s="46" t="s">
        <v>11</v>
      </c>
      <c r="B12" s="46" t="s">
        <v>74</v>
      </c>
      <c r="C12" s="54">
        <v>25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83"/>
      <c r="Q12" s="62">
        <f t="shared" si="0"/>
        <v>0</v>
      </c>
      <c r="R12" s="58">
        <f>Q12*$B$2/C12</f>
        <v>0</v>
      </c>
      <c r="S12" s="57" t="str">
        <f t="shared" si="1"/>
        <v>No cumple</v>
      </c>
    </row>
    <row r="13" spans="1:19" ht="30.75">
      <c r="A13" s="46" t="s">
        <v>11</v>
      </c>
      <c r="B13" s="46" t="s">
        <v>75</v>
      </c>
      <c r="C13" s="54">
        <v>25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83"/>
      <c r="Q13" s="62">
        <f t="shared" si="0"/>
        <v>0</v>
      </c>
      <c r="R13" s="58">
        <f>Q13*$B$2/C13</f>
        <v>0</v>
      </c>
      <c r="S13" s="57" t="str">
        <f t="shared" si="1"/>
        <v>No cumple</v>
      </c>
    </row>
    <row r="14" spans="1:19">
      <c r="A14" s="46" t="s">
        <v>11</v>
      </c>
      <c r="B14" s="46" t="s">
        <v>76</v>
      </c>
      <c r="C14" s="54">
        <v>25</v>
      </c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83"/>
      <c r="Q14" s="62">
        <f t="shared" si="0"/>
        <v>0</v>
      </c>
      <c r="R14" s="58">
        <f>Q14*$B$2/C14</f>
        <v>0</v>
      </c>
      <c r="S14" s="57" t="str">
        <f t="shared" si="1"/>
        <v>No cumple</v>
      </c>
    </row>
    <row r="15" spans="1:19">
      <c r="A15" s="46" t="s">
        <v>11</v>
      </c>
      <c r="B15" s="46" t="s">
        <v>77</v>
      </c>
      <c r="C15" s="54">
        <v>25</v>
      </c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83"/>
      <c r="Q15" s="62">
        <f t="shared" si="0"/>
        <v>0</v>
      </c>
      <c r="R15" s="58">
        <f>Q15*$B$2/C15</f>
        <v>0</v>
      </c>
      <c r="S15" s="57" t="str">
        <f t="shared" si="1"/>
        <v>No cumple</v>
      </c>
    </row>
    <row r="16" spans="1:19" ht="30.75">
      <c r="A16" s="46" t="s">
        <v>11</v>
      </c>
      <c r="B16" s="46" t="s">
        <v>78</v>
      </c>
      <c r="C16" s="54">
        <v>25</v>
      </c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83"/>
      <c r="Q16" s="62">
        <f t="shared" si="0"/>
        <v>0</v>
      </c>
      <c r="R16" s="58">
        <f>Q16*$B$2/C16</f>
        <v>0</v>
      </c>
      <c r="S16" s="57" t="str">
        <f t="shared" si="1"/>
        <v>No cumple</v>
      </c>
    </row>
    <row r="17" spans="1:19" ht="30.75">
      <c r="A17" s="46" t="s">
        <v>11</v>
      </c>
      <c r="B17" s="46" t="s">
        <v>79</v>
      </c>
      <c r="C17" s="54">
        <v>25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83"/>
      <c r="Q17" s="62">
        <f t="shared" si="0"/>
        <v>0</v>
      </c>
      <c r="R17" s="58">
        <f>Q17*$B$2/C17</f>
        <v>0</v>
      </c>
      <c r="S17" s="57" t="str">
        <f t="shared" si="1"/>
        <v>No cumple</v>
      </c>
    </row>
    <row r="18" spans="1:19" ht="30.75">
      <c r="A18" s="46" t="s">
        <v>11</v>
      </c>
      <c r="B18" s="46" t="s">
        <v>80</v>
      </c>
      <c r="C18" s="54">
        <v>25</v>
      </c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83"/>
      <c r="Q18" s="62">
        <f t="shared" si="0"/>
        <v>0</v>
      </c>
      <c r="R18" s="58">
        <f>Q18*$B$2/C18</f>
        <v>0</v>
      </c>
      <c r="S18" s="57" t="str">
        <f t="shared" si="1"/>
        <v>No cumple</v>
      </c>
    </row>
    <row r="19" spans="1:19" ht="30.75">
      <c r="A19" s="46" t="s">
        <v>11</v>
      </c>
      <c r="B19" s="46" t="s">
        <v>81</v>
      </c>
      <c r="C19" s="54">
        <v>25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83"/>
      <c r="Q19" s="62">
        <f t="shared" si="0"/>
        <v>0</v>
      </c>
      <c r="R19" s="58">
        <f>Q19*$B$2/C19</f>
        <v>0</v>
      </c>
      <c r="S19" s="57" t="str">
        <f t="shared" si="1"/>
        <v>No cumple</v>
      </c>
    </row>
    <row r="20" spans="1:19" ht="45.75">
      <c r="A20" s="46" t="s">
        <v>11</v>
      </c>
      <c r="B20" s="46" t="s">
        <v>82</v>
      </c>
      <c r="C20" s="54">
        <v>25</v>
      </c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83"/>
      <c r="Q20" s="62">
        <f t="shared" si="0"/>
        <v>0</v>
      </c>
      <c r="R20" s="58">
        <f>Q20*$B$2/C20</f>
        <v>0</v>
      </c>
      <c r="S20" s="57" t="str">
        <f t="shared" si="1"/>
        <v>No cumple</v>
      </c>
    </row>
    <row r="21" spans="1:19" ht="45.75">
      <c r="A21" s="46" t="s">
        <v>11</v>
      </c>
      <c r="B21" s="46" t="s">
        <v>83</v>
      </c>
      <c r="C21" s="54">
        <v>25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83"/>
      <c r="Q21" s="62">
        <f t="shared" si="0"/>
        <v>0</v>
      </c>
      <c r="R21" s="58">
        <f>Q21*$B$2/C21</f>
        <v>0</v>
      </c>
      <c r="S21" s="57" t="str">
        <f t="shared" si="1"/>
        <v>No cumple</v>
      </c>
    </row>
    <row r="22" spans="1:19" ht="30.75">
      <c r="A22" s="46" t="s">
        <v>11</v>
      </c>
      <c r="B22" s="46" t="s">
        <v>84</v>
      </c>
      <c r="C22" s="54">
        <v>25</v>
      </c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83"/>
      <c r="Q22" s="62">
        <f t="shared" si="0"/>
        <v>0</v>
      </c>
      <c r="R22" s="58">
        <f>Q22*$B$2/C22</f>
        <v>0</v>
      </c>
      <c r="S22" s="57" t="str">
        <f t="shared" si="1"/>
        <v>No cumple</v>
      </c>
    </row>
    <row r="23" spans="1:19" ht="45.75">
      <c r="A23" s="49" t="s">
        <v>13</v>
      </c>
      <c r="B23" s="46" t="s">
        <v>85</v>
      </c>
      <c r="C23" s="54">
        <v>25</v>
      </c>
      <c r="D23" s="55"/>
      <c r="E23" s="55"/>
      <c r="F23" s="55"/>
      <c r="G23" s="55"/>
      <c r="H23" s="59"/>
      <c r="I23" s="59"/>
      <c r="J23" s="59"/>
      <c r="K23" s="59"/>
      <c r="L23" s="59"/>
      <c r="M23" s="59"/>
      <c r="N23" s="59"/>
      <c r="O23" s="59"/>
      <c r="P23" s="83"/>
      <c r="Q23" s="62">
        <f t="shared" si="0"/>
        <v>0</v>
      </c>
      <c r="R23" s="58">
        <f>Q23*$B$2/C23</f>
        <v>0</v>
      </c>
      <c r="S23" s="57" t="str">
        <f t="shared" si="1"/>
        <v>No cumple</v>
      </c>
    </row>
    <row r="24" spans="1:19">
      <c r="A24" s="49" t="s">
        <v>14</v>
      </c>
      <c r="B24" s="46" t="s">
        <v>86</v>
      </c>
      <c r="C24" s="54">
        <v>25</v>
      </c>
      <c r="D24" s="55"/>
      <c r="E24" s="55"/>
      <c r="F24" s="55"/>
      <c r="G24" s="55"/>
      <c r="H24" s="59"/>
      <c r="I24" s="59"/>
      <c r="J24" s="59"/>
      <c r="K24" s="59"/>
      <c r="L24" s="59"/>
      <c r="M24" s="59"/>
      <c r="N24" s="59"/>
      <c r="O24" s="59"/>
      <c r="P24" s="83"/>
      <c r="Q24" s="62">
        <f t="shared" si="0"/>
        <v>0</v>
      </c>
      <c r="R24" s="58">
        <f>Q24*$B$2/C24</f>
        <v>0</v>
      </c>
      <c r="S24" s="57" t="str">
        <f t="shared" si="1"/>
        <v>No cumple</v>
      </c>
    </row>
    <row r="25" spans="1:19" ht="30.75">
      <c r="A25" s="46" t="s">
        <v>14</v>
      </c>
      <c r="B25" s="46" t="s">
        <v>87</v>
      </c>
      <c r="C25" s="54">
        <v>25</v>
      </c>
      <c r="D25" s="55"/>
      <c r="E25" s="55"/>
      <c r="F25" s="55"/>
      <c r="G25" s="55"/>
      <c r="H25" s="59"/>
      <c r="I25" s="59"/>
      <c r="J25" s="59"/>
      <c r="K25" s="59"/>
      <c r="L25" s="59"/>
      <c r="M25" s="59"/>
      <c r="N25" s="59"/>
      <c r="O25" s="59"/>
      <c r="P25" s="83"/>
      <c r="Q25" s="62">
        <f t="shared" si="0"/>
        <v>0</v>
      </c>
      <c r="R25" s="58">
        <f>Q25*$B$2/C25</f>
        <v>0</v>
      </c>
      <c r="S25" s="57" t="str">
        <f t="shared" si="1"/>
        <v>No cumple</v>
      </c>
    </row>
    <row r="26" spans="1:19" ht="30.75">
      <c r="A26" s="46" t="s">
        <v>14</v>
      </c>
      <c r="B26" s="46" t="s">
        <v>88</v>
      </c>
      <c r="C26" s="54">
        <v>25</v>
      </c>
      <c r="D26" s="55"/>
      <c r="E26" s="55"/>
      <c r="F26" s="55"/>
      <c r="G26" s="55"/>
      <c r="H26" s="59"/>
      <c r="I26" s="59"/>
      <c r="J26" s="59"/>
      <c r="K26" s="59"/>
      <c r="L26" s="59"/>
      <c r="M26" s="59"/>
      <c r="N26" s="59"/>
      <c r="O26" s="59"/>
      <c r="P26" s="83"/>
      <c r="Q26" s="62">
        <f t="shared" si="0"/>
        <v>0</v>
      </c>
      <c r="R26" s="58">
        <f>Q26*$B$2/C26</f>
        <v>0</v>
      </c>
      <c r="S26" s="57" t="str">
        <f t="shared" si="1"/>
        <v>No cumple</v>
      </c>
    </row>
    <row r="27" spans="1:19">
      <c r="A27" s="46" t="s">
        <v>14</v>
      </c>
      <c r="B27" s="46" t="s">
        <v>89</v>
      </c>
      <c r="C27" s="54">
        <v>25</v>
      </c>
      <c r="D27" s="55"/>
      <c r="E27" s="55"/>
      <c r="F27" s="55"/>
      <c r="G27" s="55"/>
      <c r="H27" s="59"/>
      <c r="I27" s="59"/>
      <c r="J27" s="59"/>
      <c r="K27" s="59"/>
      <c r="L27" s="59"/>
      <c r="M27" s="59"/>
      <c r="N27" s="59"/>
      <c r="O27" s="59"/>
      <c r="P27" s="83"/>
      <c r="Q27" s="62">
        <f t="shared" si="0"/>
        <v>0</v>
      </c>
      <c r="R27" s="58">
        <f>Q27*$B$2/C27</f>
        <v>0</v>
      </c>
      <c r="S27" s="57" t="str">
        <f t="shared" si="1"/>
        <v>No cumple</v>
      </c>
    </row>
    <row r="28" spans="1:19">
      <c r="A28" s="46" t="s">
        <v>14</v>
      </c>
      <c r="B28" s="46" t="s">
        <v>90</v>
      </c>
      <c r="C28" s="54">
        <v>25</v>
      </c>
      <c r="D28" s="55"/>
      <c r="E28" s="55"/>
      <c r="F28" s="55"/>
      <c r="G28" s="55"/>
      <c r="H28" s="59"/>
      <c r="I28" s="59"/>
      <c r="J28" s="59"/>
      <c r="K28" s="59"/>
      <c r="L28" s="59"/>
      <c r="M28" s="59"/>
      <c r="N28" s="59"/>
      <c r="O28" s="59"/>
      <c r="P28" s="83"/>
      <c r="Q28" s="62">
        <f t="shared" si="0"/>
        <v>0</v>
      </c>
      <c r="R28" s="58">
        <f>Q28*$B$2/C28</f>
        <v>0</v>
      </c>
      <c r="S28" s="57" t="str">
        <f t="shared" si="1"/>
        <v>No cumple</v>
      </c>
    </row>
    <row r="29" spans="1:19">
      <c r="A29" s="49" t="s">
        <v>15</v>
      </c>
      <c r="B29" s="46" t="s">
        <v>91</v>
      </c>
      <c r="C29" s="54">
        <v>25</v>
      </c>
      <c r="D29" s="55"/>
      <c r="E29" s="55"/>
      <c r="F29" s="55"/>
      <c r="G29" s="55"/>
      <c r="H29" s="59"/>
      <c r="I29" s="59"/>
      <c r="J29" s="59"/>
      <c r="K29" s="59"/>
      <c r="L29" s="59"/>
      <c r="M29" s="59"/>
      <c r="N29" s="59"/>
      <c r="O29" s="59"/>
      <c r="P29" s="83"/>
      <c r="Q29" s="62">
        <f t="shared" si="0"/>
        <v>0</v>
      </c>
      <c r="R29" s="58">
        <f>Q29*$B$2/C29</f>
        <v>0</v>
      </c>
      <c r="S29" s="57" t="str">
        <f t="shared" si="1"/>
        <v>No cumple</v>
      </c>
    </row>
    <row r="30" spans="1:19" ht="30.75">
      <c r="A30" s="46" t="s">
        <v>15</v>
      </c>
      <c r="B30" s="46" t="s">
        <v>92</v>
      </c>
      <c r="C30" s="54">
        <v>25</v>
      </c>
      <c r="D30" s="55"/>
      <c r="E30" s="55"/>
      <c r="F30" s="55"/>
      <c r="G30" s="55"/>
      <c r="H30" s="59"/>
      <c r="I30" s="59"/>
      <c r="J30" s="59"/>
      <c r="K30" s="59"/>
      <c r="L30" s="59"/>
      <c r="M30" s="59"/>
      <c r="N30" s="59"/>
      <c r="O30" s="59"/>
      <c r="P30" s="83"/>
      <c r="Q30" s="62">
        <f t="shared" si="0"/>
        <v>0</v>
      </c>
      <c r="R30" s="58">
        <f>Q30*$B$2/C30</f>
        <v>0</v>
      </c>
      <c r="S30" s="57" t="str">
        <f t="shared" si="1"/>
        <v>No cumple</v>
      </c>
    </row>
    <row r="31" spans="1:19" ht="30.75">
      <c r="A31" s="46" t="s">
        <v>15</v>
      </c>
      <c r="B31" s="46" t="s">
        <v>93</v>
      </c>
      <c r="C31" s="54">
        <v>25</v>
      </c>
      <c r="D31" s="55"/>
      <c r="E31" s="55"/>
      <c r="F31" s="55"/>
      <c r="G31" s="55"/>
      <c r="H31" s="59"/>
      <c r="I31" s="59"/>
      <c r="J31" s="59"/>
      <c r="K31" s="59"/>
      <c r="L31" s="59"/>
      <c r="M31" s="59"/>
      <c r="N31" s="59"/>
      <c r="O31" s="59"/>
      <c r="P31" s="83"/>
      <c r="Q31" s="62">
        <f t="shared" si="0"/>
        <v>0</v>
      </c>
      <c r="R31" s="58">
        <f>Q31*$B$2/C31</f>
        <v>0</v>
      </c>
      <c r="S31" s="57" t="str">
        <f t="shared" si="1"/>
        <v>No cumple</v>
      </c>
    </row>
    <row r="32" spans="1:19" ht="30.75">
      <c r="A32" s="46" t="s">
        <v>15</v>
      </c>
      <c r="B32" s="46" t="s">
        <v>94</v>
      </c>
      <c r="C32" s="54">
        <v>25</v>
      </c>
      <c r="D32" s="55"/>
      <c r="E32" s="55"/>
      <c r="F32" s="55"/>
      <c r="G32" s="55"/>
      <c r="H32" s="59"/>
      <c r="I32" s="59"/>
      <c r="J32" s="59"/>
      <c r="K32" s="59"/>
      <c r="L32" s="59"/>
      <c r="M32" s="59"/>
      <c r="N32" s="59"/>
      <c r="O32" s="59"/>
      <c r="P32" s="83"/>
      <c r="Q32" s="62">
        <f t="shared" si="0"/>
        <v>0</v>
      </c>
      <c r="R32" s="58">
        <f>Q32*$B$2/C32</f>
        <v>0</v>
      </c>
      <c r="S32" s="57" t="str">
        <f t="shared" si="1"/>
        <v>No cumple</v>
      </c>
    </row>
    <row r="33" spans="1:19">
      <c r="A33" s="46" t="s">
        <v>15</v>
      </c>
      <c r="B33" s="46" t="s">
        <v>90</v>
      </c>
      <c r="C33" s="54">
        <v>25</v>
      </c>
      <c r="D33" s="55"/>
      <c r="E33" s="55"/>
      <c r="F33" s="55"/>
      <c r="G33" s="55"/>
      <c r="H33" s="59"/>
      <c r="I33" s="59"/>
      <c r="J33" s="59"/>
      <c r="K33" s="59"/>
      <c r="L33" s="59"/>
      <c r="M33" s="59"/>
      <c r="N33" s="59"/>
      <c r="O33" s="59"/>
      <c r="P33" s="83"/>
      <c r="Q33" s="62">
        <f t="shared" si="0"/>
        <v>0</v>
      </c>
      <c r="R33" s="58">
        <f>Q33*$B$2/C33</f>
        <v>0</v>
      </c>
      <c r="S33" s="57" t="str">
        <f t="shared" si="1"/>
        <v>No cumple</v>
      </c>
    </row>
    <row r="34" spans="1:19">
      <c r="A34" s="49" t="s">
        <v>16</v>
      </c>
      <c r="B34" s="46" t="s">
        <v>95</v>
      </c>
      <c r="C34" s="54">
        <v>25</v>
      </c>
      <c r="D34" s="55"/>
      <c r="E34" s="55"/>
      <c r="F34" s="55"/>
      <c r="G34" s="55"/>
      <c r="H34" s="59"/>
      <c r="I34" s="59"/>
      <c r="J34" s="59"/>
      <c r="K34" s="59"/>
      <c r="L34" s="59"/>
      <c r="M34" s="59"/>
      <c r="N34" s="59"/>
      <c r="O34" s="59"/>
      <c r="P34" s="83"/>
      <c r="Q34" s="62">
        <f t="shared" si="0"/>
        <v>0</v>
      </c>
      <c r="R34" s="58">
        <f>Q34*$B$2/C34</f>
        <v>0</v>
      </c>
      <c r="S34" s="57" t="str">
        <f t="shared" si="1"/>
        <v>No cumple</v>
      </c>
    </row>
    <row r="35" spans="1:19" ht="30.75">
      <c r="A35" s="46" t="s">
        <v>16</v>
      </c>
      <c r="B35" s="46" t="s">
        <v>96</v>
      </c>
      <c r="C35" s="54">
        <v>25</v>
      </c>
      <c r="D35" s="55"/>
      <c r="E35" s="55"/>
      <c r="F35" s="55"/>
      <c r="G35" s="55"/>
      <c r="H35" s="59"/>
      <c r="I35" s="59"/>
      <c r="J35" s="59"/>
      <c r="K35" s="59"/>
      <c r="L35" s="59"/>
      <c r="M35" s="59"/>
      <c r="N35" s="59"/>
      <c r="O35" s="59"/>
      <c r="P35" s="83"/>
      <c r="Q35" s="62">
        <f t="shared" si="0"/>
        <v>0</v>
      </c>
      <c r="R35" s="58">
        <f>Q35*$B$2/C35</f>
        <v>0</v>
      </c>
      <c r="S35" s="57" t="str">
        <f t="shared" si="1"/>
        <v>No cumple</v>
      </c>
    </row>
    <row r="36" spans="1:19" ht="30.75">
      <c r="A36" s="46" t="s">
        <v>16</v>
      </c>
      <c r="B36" s="46" t="s">
        <v>97</v>
      </c>
      <c r="C36" s="54">
        <v>25</v>
      </c>
      <c r="D36" s="55"/>
      <c r="E36" s="55"/>
      <c r="F36" s="55"/>
      <c r="G36" s="55"/>
      <c r="H36" s="59"/>
      <c r="I36" s="59"/>
      <c r="J36" s="59"/>
      <c r="K36" s="59"/>
      <c r="L36" s="59"/>
      <c r="M36" s="59"/>
      <c r="N36" s="59"/>
      <c r="O36" s="59"/>
      <c r="P36" s="83"/>
      <c r="Q36" s="62">
        <f t="shared" si="0"/>
        <v>0</v>
      </c>
      <c r="R36" s="58">
        <f>Q36*$B$2/C36</f>
        <v>0</v>
      </c>
      <c r="S36" s="57" t="str">
        <f t="shared" si="1"/>
        <v>No cumple</v>
      </c>
    </row>
    <row r="37" spans="1:19">
      <c r="A37" s="46" t="s">
        <v>16</v>
      </c>
      <c r="B37" s="46" t="s">
        <v>98</v>
      </c>
      <c r="C37" s="54">
        <v>25</v>
      </c>
      <c r="D37" s="55"/>
      <c r="E37" s="55"/>
      <c r="F37" s="55"/>
      <c r="G37" s="55"/>
      <c r="H37" s="59"/>
      <c r="I37" s="59"/>
      <c r="J37" s="59"/>
      <c r="K37" s="59"/>
      <c r="L37" s="59"/>
      <c r="M37" s="59"/>
      <c r="N37" s="59"/>
      <c r="O37" s="59"/>
      <c r="P37" s="83"/>
      <c r="Q37" s="62">
        <f t="shared" si="0"/>
        <v>0</v>
      </c>
      <c r="R37" s="58">
        <f>Q37*$B$2/C37</f>
        <v>0</v>
      </c>
      <c r="S37" s="57" t="str">
        <f t="shared" si="1"/>
        <v>No cumple</v>
      </c>
    </row>
    <row r="38" spans="1:19" ht="45.75">
      <c r="A38" s="46" t="s">
        <v>16</v>
      </c>
      <c r="B38" s="46" t="s">
        <v>99</v>
      </c>
      <c r="C38" s="54">
        <v>25</v>
      </c>
      <c r="D38" s="55"/>
      <c r="E38" s="55"/>
      <c r="F38" s="55"/>
      <c r="G38" s="55"/>
      <c r="H38" s="59"/>
      <c r="I38" s="59"/>
      <c r="J38" s="59"/>
      <c r="K38" s="59"/>
      <c r="L38" s="59"/>
      <c r="M38" s="59"/>
      <c r="N38" s="59"/>
      <c r="O38" s="59"/>
      <c r="P38" s="83"/>
      <c r="Q38" s="62">
        <f t="shared" si="0"/>
        <v>0</v>
      </c>
      <c r="R38" s="58">
        <f>Q38*$B$2/C38</f>
        <v>0</v>
      </c>
      <c r="S38" s="57" t="str">
        <f t="shared" si="1"/>
        <v>No cumple</v>
      </c>
    </row>
    <row r="39" spans="1:19" ht="30.75">
      <c r="A39" s="46" t="s">
        <v>16</v>
      </c>
      <c r="B39" s="46" t="s">
        <v>100</v>
      </c>
      <c r="C39" s="54">
        <v>25</v>
      </c>
      <c r="D39" s="55"/>
      <c r="E39" s="55"/>
      <c r="F39" s="55"/>
      <c r="G39" s="55"/>
      <c r="H39" s="59"/>
      <c r="I39" s="59"/>
      <c r="J39" s="59"/>
      <c r="K39" s="59"/>
      <c r="L39" s="59"/>
      <c r="M39" s="59"/>
      <c r="N39" s="59"/>
      <c r="O39" s="59"/>
      <c r="P39" s="83"/>
      <c r="Q39" s="62">
        <f t="shared" si="0"/>
        <v>0</v>
      </c>
      <c r="R39" s="58">
        <f>Q39*$B$2/C39</f>
        <v>0</v>
      </c>
      <c r="S39" s="57" t="str">
        <f t="shared" si="1"/>
        <v>No cumple</v>
      </c>
    </row>
    <row r="40" spans="1:19">
      <c r="A40" s="49" t="s">
        <v>19</v>
      </c>
      <c r="B40" s="46" t="s">
        <v>101</v>
      </c>
      <c r="C40" s="54">
        <v>25</v>
      </c>
      <c r="D40" s="55"/>
      <c r="E40" s="55"/>
      <c r="F40" s="55"/>
      <c r="G40" s="55"/>
      <c r="H40" s="59"/>
      <c r="I40" s="59"/>
      <c r="J40" s="59"/>
      <c r="K40" s="59"/>
      <c r="L40" s="59"/>
      <c r="M40" s="59"/>
      <c r="N40" s="59"/>
      <c r="O40" s="59"/>
      <c r="P40" s="83"/>
      <c r="Q40" s="62">
        <f t="shared" si="0"/>
        <v>0</v>
      </c>
      <c r="R40" s="58">
        <f>Q40*$B$2/C40</f>
        <v>0</v>
      </c>
      <c r="S40" s="57" t="str">
        <f t="shared" si="1"/>
        <v>No cumple</v>
      </c>
    </row>
    <row r="41" spans="1:19" ht="30.75">
      <c r="A41" s="46" t="s">
        <v>19</v>
      </c>
      <c r="B41" s="46" t="s">
        <v>102</v>
      </c>
      <c r="C41" s="54">
        <v>25</v>
      </c>
      <c r="D41" s="55"/>
      <c r="E41" s="55"/>
      <c r="F41" s="55"/>
      <c r="G41" s="55"/>
      <c r="H41" s="59"/>
      <c r="I41" s="59"/>
      <c r="J41" s="59"/>
      <c r="K41" s="59"/>
      <c r="L41" s="59"/>
      <c r="M41" s="59"/>
      <c r="N41" s="59"/>
      <c r="O41" s="59"/>
      <c r="P41" s="83"/>
      <c r="Q41" s="62">
        <f t="shared" si="0"/>
        <v>0</v>
      </c>
      <c r="R41" s="58">
        <f>Q41*$B$2/C41</f>
        <v>0</v>
      </c>
      <c r="S41" s="57" t="str">
        <f t="shared" si="1"/>
        <v>No cumple</v>
      </c>
    </row>
    <row r="42" spans="1:19" ht="30.75">
      <c r="A42" s="46" t="s">
        <v>19</v>
      </c>
      <c r="B42" s="46" t="s">
        <v>103</v>
      </c>
      <c r="C42" s="54">
        <v>25</v>
      </c>
      <c r="D42" s="55"/>
      <c r="E42" s="55"/>
      <c r="F42" s="55"/>
      <c r="G42" s="55"/>
      <c r="H42" s="59"/>
      <c r="I42" s="59"/>
      <c r="J42" s="59"/>
      <c r="K42" s="59"/>
      <c r="L42" s="59"/>
      <c r="M42" s="59"/>
      <c r="N42" s="59"/>
      <c r="O42" s="59"/>
      <c r="P42" s="83"/>
      <c r="Q42" s="62">
        <f t="shared" si="0"/>
        <v>0</v>
      </c>
      <c r="R42" s="58">
        <f>Q42*$B$2/C42</f>
        <v>0</v>
      </c>
      <c r="S42" s="57" t="str">
        <f t="shared" si="1"/>
        <v>No cumple</v>
      </c>
    </row>
    <row r="43" spans="1:19" ht="30.75">
      <c r="A43" s="46" t="s">
        <v>19</v>
      </c>
      <c r="B43" s="46" t="s">
        <v>104</v>
      </c>
      <c r="C43" s="54">
        <v>25</v>
      </c>
      <c r="D43" s="55"/>
      <c r="E43" s="55"/>
      <c r="F43" s="55"/>
      <c r="G43" s="55"/>
      <c r="H43" s="59"/>
      <c r="I43" s="59"/>
      <c r="J43" s="59"/>
      <c r="K43" s="59"/>
      <c r="L43" s="59"/>
      <c r="M43" s="59"/>
      <c r="N43" s="59"/>
      <c r="O43" s="59"/>
      <c r="P43" s="83"/>
      <c r="Q43" s="62">
        <f t="shared" si="0"/>
        <v>0</v>
      </c>
      <c r="R43" s="58">
        <f>Q43*$B$2/C43</f>
        <v>0</v>
      </c>
      <c r="S43" s="57" t="str">
        <f t="shared" si="1"/>
        <v>No cumple</v>
      </c>
    </row>
    <row r="44" spans="1:19">
      <c r="A44" s="46" t="s">
        <v>19</v>
      </c>
      <c r="B44" s="46" t="s">
        <v>90</v>
      </c>
      <c r="C44" s="54">
        <v>25</v>
      </c>
      <c r="D44" s="55"/>
      <c r="E44" s="55"/>
      <c r="F44" s="55"/>
      <c r="G44" s="55"/>
      <c r="H44" s="59"/>
      <c r="I44" s="59"/>
      <c r="J44" s="59"/>
      <c r="K44" s="59"/>
      <c r="L44" s="59"/>
      <c r="M44" s="59"/>
      <c r="N44" s="59"/>
      <c r="O44" s="59"/>
      <c r="P44" s="83"/>
      <c r="Q44" s="62">
        <f t="shared" si="0"/>
        <v>0</v>
      </c>
      <c r="R44" s="58">
        <f>Q44*$B$2/C44</f>
        <v>0</v>
      </c>
      <c r="S44" s="57" t="str">
        <f t="shared" si="1"/>
        <v>No cumple</v>
      </c>
    </row>
    <row r="45" spans="1:19" ht="30.75">
      <c r="A45" s="46" t="s">
        <v>19</v>
      </c>
      <c r="B45" s="46" t="s">
        <v>105</v>
      </c>
      <c r="C45" s="54">
        <v>25</v>
      </c>
      <c r="D45" s="55"/>
      <c r="E45" s="55"/>
      <c r="F45" s="55"/>
      <c r="G45" s="55"/>
      <c r="H45" s="59"/>
      <c r="I45" s="59"/>
      <c r="J45" s="59"/>
      <c r="K45" s="59"/>
      <c r="L45" s="59"/>
      <c r="M45" s="59"/>
      <c r="N45" s="59"/>
      <c r="O45" s="59"/>
      <c r="P45" s="83"/>
      <c r="Q45" s="62">
        <f t="shared" si="0"/>
        <v>0</v>
      </c>
      <c r="R45" s="58">
        <f>Q45*$B$2/C45</f>
        <v>0</v>
      </c>
      <c r="S45" s="57" t="str">
        <f t="shared" si="1"/>
        <v>No cumple</v>
      </c>
    </row>
    <row r="46" spans="1:19" ht="45.75">
      <c r="A46" s="49" t="s">
        <v>20</v>
      </c>
      <c r="B46" s="46" t="s">
        <v>106</v>
      </c>
      <c r="C46" s="54">
        <v>25</v>
      </c>
      <c r="D46" s="55"/>
      <c r="E46" s="55"/>
      <c r="F46" s="55"/>
      <c r="G46" s="55"/>
      <c r="H46" s="59"/>
      <c r="I46" s="59"/>
      <c r="J46" s="59"/>
      <c r="K46" s="59"/>
      <c r="L46" s="59"/>
      <c r="M46" s="59"/>
      <c r="N46" s="59"/>
      <c r="O46" s="59"/>
      <c r="P46" s="83"/>
      <c r="Q46" s="62">
        <f t="shared" si="0"/>
        <v>0</v>
      </c>
      <c r="R46" s="58">
        <f>Q46*$B$2/C46</f>
        <v>0</v>
      </c>
      <c r="S46" s="57" t="str">
        <f t="shared" si="1"/>
        <v>No cumple</v>
      </c>
    </row>
    <row r="47" spans="1:19" ht="60.75">
      <c r="A47" s="49" t="s">
        <v>21</v>
      </c>
      <c r="B47" s="46" t="s">
        <v>107</v>
      </c>
      <c r="C47" s="54">
        <v>25</v>
      </c>
      <c r="D47" s="55"/>
      <c r="E47" s="55"/>
      <c r="F47" s="55"/>
      <c r="G47" s="55"/>
      <c r="H47" s="59"/>
      <c r="I47" s="59"/>
      <c r="J47" s="59"/>
      <c r="K47" s="59"/>
      <c r="L47" s="59"/>
      <c r="M47" s="59"/>
      <c r="N47" s="59"/>
      <c r="O47" s="59"/>
      <c r="P47" s="83"/>
      <c r="Q47" s="62">
        <f t="shared" si="0"/>
        <v>0</v>
      </c>
      <c r="R47" s="58">
        <f>Q47*$B$2/C47</f>
        <v>0</v>
      </c>
      <c r="S47" s="57" t="str">
        <f t="shared" si="1"/>
        <v>No cumple</v>
      </c>
    </row>
    <row r="48" spans="1:19">
      <c r="A48" s="49" t="s">
        <v>22</v>
      </c>
      <c r="B48" s="46" t="s">
        <v>108</v>
      </c>
      <c r="C48" s="54">
        <v>25</v>
      </c>
      <c r="D48" s="55"/>
      <c r="E48" s="55"/>
      <c r="F48" s="55"/>
      <c r="G48" s="55"/>
      <c r="H48" s="59"/>
      <c r="I48" s="59"/>
      <c r="J48" s="59"/>
      <c r="K48" s="59"/>
      <c r="L48" s="59"/>
      <c r="M48" s="59"/>
      <c r="N48" s="59"/>
      <c r="O48" s="59"/>
      <c r="P48" s="83"/>
      <c r="Q48" s="62">
        <f t="shared" si="0"/>
        <v>0</v>
      </c>
      <c r="R48" s="58">
        <f>Q48*$B$2/C48</f>
        <v>0</v>
      </c>
      <c r="S48" s="57" t="str">
        <f t="shared" si="1"/>
        <v>No cumple</v>
      </c>
    </row>
    <row r="49" spans="1:19">
      <c r="A49" s="46" t="s">
        <v>22</v>
      </c>
      <c r="B49" s="46" t="s">
        <v>109</v>
      </c>
      <c r="C49" s="54">
        <v>25</v>
      </c>
      <c r="D49" s="55"/>
      <c r="E49" s="55"/>
      <c r="F49" s="55"/>
      <c r="G49" s="55"/>
      <c r="H49" s="59"/>
      <c r="I49" s="59"/>
      <c r="J49" s="59"/>
      <c r="K49" s="59"/>
      <c r="L49" s="59"/>
      <c r="M49" s="59"/>
      <c r="N49" s="59"/>
      <c r="O49" s="59"/>
      <c r="P49" s="83"/>
      <c r="Q49" s="62">
        <f t="shared" si="0"/>
        <v>0</v>
      </c>
      <c r="R49" s="58">
        <f>Q49*$B$2/C49</f>
        <v>0</v>
      </c>
      <c r="S49" s="57" t="str">
        <f t="shared" si="1"/>
        <v>No cumple</v>
      </c>
    </row>
    <row r="50" spans="1:19" ht="30.75">
      <c r="A50" s="46" t="s">
        <v>22</v>
      </c>
      <c r="B50" s="46" t="s">
        <v>110</v>
      </c>
      <c r="C50" s="54">
        <v>25</v>
      </c>
      <c r="D50" s="55"/>
      <c r="E50" s="55"/>
      <c r="F50" s="55"/>
      <c r="G50" s="55"/>
      <c r="H50" s="59"/>
      <c r="I50" s="59"/>
      <c r="J50" s="59"/>
      <c r="K50" s="59"/>
      <c r="L50" s="59"/>
      <c r="M50" s="59"/>
      <c r="N50" s="59"/>
      <c r="O50" s="59"/>
      <c r="P50" s="83"/>
      <c r="Q50" s="62">
        <f t="shared" si="0"/>
        <v>0</v>
      </c>
      <c r="R50" s="58">
        <f>Q50*$B$2/C50</f>
        <v>0</v>
      </c>
      <c r="S50" s="57" t="str">
        <f t="shared" si="1"/>
        <v>No cumple</v>
      </c>
    </row>
    <row r="51" spans="1:19">
      <c r="A51" s="46" t="s">
        <v>22</v>
      </c>
      <c r="B51" s="46" t="s">
        <v>90</v>
      </c>
      <c r="C51" s="54">
        <v>25</v>
      </c>
      <c r="D51" s="55"/>
      <c r="E51" s="55"/>
      <c r="F51" s="55"/>
      <c r="G51" s="55"/>
      <c r="H51" s="59"/>
      <c r="I51" s="59"/>
      <c r="J51" s="59"/>
      <c r="K51" s="59"/>
      <c r="L51" s="59"/>
      <c r="M51" s="59"/>
      <c r="N51" s="59"/>
      <c r="O51" s="59"/>
      <c r="P51" s="83"/>
      <c r="Q51" s="62">
        <f t="shared" si="0"/>
        <v>0</v>
      </c>
      <c r="R51" s="58">
        <f>Q51*$B$2/C51</f>
        <v>0</v>
      </c>
      <c r="S51" s="57" t="str">
        <f t="shared" si="1"/>
        <v>No cumple</v>
      </c>
    </row>
    <row r="52" spans="1:19">
      <c r="A52" s="49" t="s">
        <v>24</v>
      </c>
      <c r="B52" s="46" t="s">
        <v>111</v>
      </c>
      <c r="C52" s="54">
        <v>25</v>
      </c>
      <c r="D52" s="55"/>
      <c r="E52" s="55"/>
      <c r="F52" s="55"/>
      <c r="G52" s="55"/>
      <c r="H52" s="59"/>
      <c r="I52" s="59"/>
      <c r="J52" s="59"/>
      <c r="K52" s="59"/>
      <c r="L52" s="59"/>
      <c r="M52" s="59"/>
      <c r="N52" s="59"/>
      <c r="O52" s="59"/>
      <c r="P52" s="83"/>
      <c r="Q52" s="62">
        <f t="shared" si="0"/>
        <v>0</v>
      </c>
      <c r="R52" s="58">
        <f>Q52*$B$2/C52</f>
        <v>0</v>
      </c>
      <c r="S52" s="57" t="str">
        <f t="shared" si="1"/>
        <v>No cumple</v>
      </c>
    </row>
    <row r="53" spans="1:19" ht="30.75">
      <c r="A53" s="46" t="s">
        <v>24</v>
      </c>
      <c r="B53" s="46" t="s">
        <v>112</v>
      </c>
      <c r="C53" s="54">
        <v>25</v>
      </c>
      <c r="D53" s="55"/>
      <c r="E53" s="55"/>
      <c r="F53" s="55"/>
      <c r="G53" s="55"/>
      <c r="H53" s="59"/>
      <c r="I53" s="59"/>
      <c r="J53" s="59"/>
      <c r="K53" s="59"/>
      <c r="L53" s="59"/>
      <c r="M53" s="59"/>
      <c r="N53" s="59"/>
      <c r="O53" s="59"/>
      <c r="P53" s="83"/>
      <c r="Q53" s="62">
        <f t="shared" si="0"/>
        <v>0</v>
      </c>
      <c r="R53" s="58">
        <f>Q53*$B$2/C53</f>
        <v>0</v>
      </c>
      <c r="S53" s="57" t="str">
        <f t="shared" si="1"/>
        <v>No cumple</v>
      </c>
    </row>
    <row r="54" spans="1:19">
      <c r="A54" s="46" t="s">
        <v>24</v>
      </c>
      <c r="B54" s="46" t="s">
        <v>113</v>
      </c>
      <c r="C54" s="54">
        <v>25</v>
      </c>
      <c r="D54" s="55"/>
      <c r="E54" s="55"/>
      <c r="F54" s="55"/>
      <c r="G54" s="55"/>
      <c r="H54" s="59"/>
      <c r="I54" s="59"/>
      <c r="J54" s="59"/>
      <c r="K54" s="59"/>
      <c r="L54" s="59"/>
      <c r="M54" s="59"/>
      <c r="N54" s="59"/>
      <c r="O54" s="59"/>
      <c r="P54" s="83"/>
      <c r="Q54" s="62">
        <f t="shared" si="0"/>
        <v>0</v>
      </c>
      <c r="R54" s="58">
        <f>Q54*$B$2/C54</f>
        <v>0</v>
      </c>
      <c r="S54" s="57" t="str">
        <f t="shared" si="1"/>
        <v>No cumple</v>
      </c>
    </row>
    <row r="55" spans="1:19" ht="30.75">
      <c r="A55" s="46" t="s">
        <v>24</v>
      </c>
      <c r="B55" s="46" t="s">
        <v>114</v>
      </c>
      <c r="C55" s="54">
        <v>25</v>
      </c>
      <c r="D55" s="55"/>
      <c r="E55" s="55"/>
      <c r="F55" s="55"/>
      <c r="G55" s="55"/>
      <c r="H55" s="59"/>
      <c r="I55" s="59"/>
      <c r="J55" s="59"/>
      <c r="K55" s="59"/>
      <c r="L55" s="59"/>
      <c r="M55" s="59"/>
      <c r="N55" s="59"/>
      <c r="O55" s="59"/>
      <c r="P55" s="83"/>
      <c r="Q55" s="62">
        <f t="shared" si="0"/>
        <v>0</v>
      </c>
      <c r="R55" s="58">
        <f>Q55*$B$2/C55</f>
        <v>0</v>
      </c>
      <c r="S55" s="57" t="str">
        <f t="shared" si="1"/>
        <v>No cumple</v>
      </c>
    </row>
    <row r="56" spans="1:19" ht="45.75">
      <c r="A56" s="49" t="s">
        <v>25</v>
      </c>
      <c r="B56" s="46" t="s">
        <v>115</v>
      </c>
      <c r="C56" s="54">
        <v>25</v>
      </c>
      <c r="D56" s="55"/>
      <c r="E56" s="55"/>
      <c r="F56" s="55"/>
      <c r="G56" s="55"/>
      <c r="H56" s="59"/>
      <c r="I56" s="59"/>
      <c r="J56" s="59"/>
      <c r="K56" s="59"/>
      <c r="L56" s="59"/>
      <c r="M56" s="59"/>
      <c r="N56" s="59"/>
      <c r="O56" s="59"/>
      <c r="P56" s="83"/>
      <c r="Q56" s="62">
        <f t="shared" si="0"/>
        <v>0</v>
      </c>
      <c r="R56" s="58">
        <f>Q56*$B$2/C56</f>
        <v>0</v>
      </c>
      <c r="S56" s="57" t="str">
        <f t="shared" si="1"/>
        <v>No cumple</v>
      </c>
    </row>
    <row r="57" spans="1:19">
      <c r="A57" s="49" t="s">
        <v>17</v>
      </c>
      <c r="B57" s="46" t="s">
        <v>116</v>
      </c>
      <c r="C57" s="54">
        <v>25</v>
      </c>
      <c r="D57" s="55"/>
      <c r="E57" s="55"/>
      <c r="F57" s="55"/>
      <c r="G57" s="55"/>
      <c r="H57" s="59"/>
      <c r="I57" s="59"/>
      <c r="J57" s="59"/>
      <c r="K57" s="59"/>
      <c r="L57" s="59"/>
      <c r="M57" s="59"/>
      <c r="N57" s="59"/>
      <c r="O57" s="59"/>
      <c r="P57" s="83"/>
      <c r="Q57" s="62">
        <f t="shared" si="0"/>
        <v>0</v>
      </c>
      <c r="R57" s="58">
        <f>Q57*$B$2/C57</f>
        <v>0</v>
      </c>
      <c r="S57" s="57" t="str">
        <f t="shared" si="1"/>
        <v>No cumple</v>
      </c>
    </row>
    <row r="58" spans="1:19" ht="30.75">
      <c r="A58" s="46" t="s">
        <v>17</v>
      </c>
      <c r="B58" s="46" t="s">
        <v>117</v>
      </c>
      <c r="C58" s="54">
        <v>25</v>
      </c>
      <c r="D58" s="55"/>
      <c r="E58" s="55"/>
      <c r="F58" s="55"/>
      <c r="G58" s="55"/>
      <c r="H58" s="59"/>
      <c r="I58" s="59"/>
      <c r="J58" s="59"/>
      <c r="K58" s="59"/>
      <c r="L58" s="59"/>
      <c r="M58" s="59"/>
      <c r="N58" s="59"/>
      <c r="O58" s="59"/>
      <c r="P58" s="83"/>
      <c r="Q58" s="62">
        <f t="shared" si="0"/>
        <v>0</v>
      </c>
      <c r="R58" s="58">
        <f>Q58*$B$2/C58</f>
        <v>0</v>
      </c>
      <c r="S58" s="57" t="str">
        <f t="shared" si="1"/>
        <v>No cumple</v>
      </c>
    </row>
    <row r="59" spans="1:19" ht="30.75">
      <c r="A59" s="46" t="s">
        <v>17</v>
      </c>
      <c r="B59" s="46" t="s">
        <v>118</v>
      </c>
      <c r="C59" s="54">
        <v>25</v>
      </c>
      <c r="D59" s="55"/>
      <c r="E59" s="55"/>
      <c r="F59" s="55"/>
      <c r="G59" s="55"/>
      <c r="H59" s="59"/>
      <c r="I59" s="59"/>
      <c r="J59" s="59"/>
      <c r="K59" s="59"/>
      <c r="L59" s="59"/>
      <c r="M59" s="59"/>
      <c r="N59" s="59"/>
      <c r="O59" s="59"/>
      <c r="P59" s="83"/>
      <c r="Q59" s="62">
        <f t="shared" si="0"/>
        <v>0</v>
      </c>
      <c r="R59" s="58">
        <f>Q59*$B$2/C59</f>
        <v>0</v>
      </c>
      <c r="S59" s="57" t="str">
        <f t="shared" si="1"/>
        <v>No cumple</v>
      </c>
    </row>
    <row r="60" spans="1:19" ht="30.75">
      <c r="A60" s="49" t="s">
        <v>26</v>
      </c>
      <c r="B60" s="46" t="s">
        <v>119</v>
      </c>
      <c r="C60" s="54">
        <v>25</v>
      </c>
      <c r="D60" s="55"/>
      <c r="E60" s="55"/>
      <c r="F60" s="55"/>
      <c r="G60" s="55"/>
      <c r="H60" s="59"/>
      <c r="I60" s="59"/>
      <c r="J60" s="59"/>
      <c r="K60" s="59"/>
      <c r="L60" s="59"/>
      <c r="M60" s="59"/>
      <c r="N60" s="59"/>
      <c r="O60" s="59"/>
      <c r="P60" s="83"/>
      <c r="Q60" s="62">
        <f t="shared" si="0"/>
        <v>0</v>
      </c>
      <c r="R60" s="58">
        <f>Q60*$B$2/C60</f>
        <v>0</v>
      </c>
      <c r="S60" s="57" t="str">
        <f t="shared" si="1"/>
        <v>No cumple</v>
      </c>
    </row>
    <row r="61" spans="1:19" ht="45.75">
      <c r="A61" s="46" t="s">
        <v>26</v>
      </c>
      <c r="B61" s="46" t="s">
        <v>120</v>
      </c>
      <c r="C61" s="54">
        <v>25</v>
      </c>
      <c r="D61" s="55"/>
      <c r="E61" s="55"/>
      <c r="F61" s="55"/>
      <c r="G61" s="55"/>
      <c r="H61" s="59"/>
      <c r="I61" s="59"/>
      <c r="J61" s="59"/>
      <c r="K61" s="59"/>
      <c r="L61" s="59"/>
      <c r="M61" s="59"/>
      <c r="N61" s="59"/>
      <c r="O61" s="59"/>
      <c r="P61" s="83"/>
      <c r="Q61" s="62">
        <f t="shared" si="0"/>
        <v>0</v>
      </c>
      <c r="R61" s="58">
        <f>Q61*$B$2/C61</f>
        <v>0</v>
      </c>
      <c r="S61" s="57" t="str">
        <f t="shared" si="1"/>
        <v>No cumple</v>
      </c>
    </row>
    <row r="62" spans="1:19" ht="30.75">
      <c r="A62" s="46" t="s">
        <v>26</v>
      </c>
      <c r="B62" s="46" t="s">
        <v>121</v>
      </c>
      <c r="C62" s="54">
        <v>25</v>
      </c>
      <c r="D62" s="55"/>
      <c r="E62" s="55"/>
      <c r="F62" s="55"/>
      <c r="G62" s="55"/>
      <c r="H62" s="59"/>
      <c r="I62" s="59"/>
      <c r="J62" s="59"/>
      <c r="K62" s="59"/>
      <c r="L62" s="59"/>
      <c r="M62" s="59"/>
      <c r="N62" s="59"/>
      <c r="O62" s="59"/>
      <c r="P62" s="83"/>
      <c r="Q62" s="62">
        <f t="shared" si="0"/>
        <v>0</v>
      </c>
      <c r="R62" s="58">
        <f>Q62*$B$2/C62</f>
        <v>0</v>
      </c>
      <c r="S62" s="57" t="str">
        <f t="shared" si="1"/>
        <v>No cumple</v>
      </c>
    </row>
    <row r="63" spans="1:19" ht="30.75">
      <c r="A63" s="46" t="s">
        <v>26</v>
      </c>
      <c r="B63" s="46" t="s">
        <v>122</v>
      </c>
      <c r="C63" s="54">
        <v>25</v>
      </c>
      <c r="D63" s="55"/>
      <c r="E63" s="55"/>
      <c r="F63" s="55"/>
      <c r="G63" s="55"/>
      <c r="H63" s="59"/>
      <c r="I63" s="59"/>
      <c r="J63" s="59"/>
      <c r="K63" s="59"/>
      <c r="L63" s="59"/>
      <c r="M63" s="59"/>
      <c r="N63" s="59"/>
      <c r="O63" s="59"/>
      <c r="P63" s="83"/>
      <c r="Q63" s="62">
        <f t="shared" si="0"/>
        <v>0</v>
      </c>
      <c r="R63" s="58">
        <f>Q63*$B$2/C63</f>
        <v>0</v>
      </c>
      <c r="S63" s="57" t="str">
        <f t="shared" si="1"/>
        <v>No cumple</v>
      </c>
    </row>
    <row r="64" spans="1:19" ht="45.75">
      <c r="A64" s="46" t="s">
        <v>26</v>
      </c>
      <c r="B64" s="46" t="s">
        <v>123</v>
      </c>
      <c r="C64" s="54">
        <v>25</v>
      </c>
      <c r="D64" s="55"/>
      <c r="E64" s="55"/>
      <c r="F64" s="55"/>
      <c r="G64" s="55"/>
      <c r="H64" s="59"/>
      <c r="I64" s="59"/>
      <c r="J64" s="59"/>
      <c r="K64" s="59"/>
      <c r="L64" s="59"/>
      <c r="M64" s="59"/>
      <c r="N64" s="59"/>
      <c r="O64" s="59"/>
      <c r="P64" s="83"/>
      <c r="Q64" s="62">
        <f t="shared" si="0"/>
        <v>0</v>
      </c>
      <c r="R64" s="58">
        <f>Q64*$B$2/C64</f>
        <v>0</v>
      </c>
      <c r="S64" s="57" t="str">
        <f t="shared" si="1"/>
        <v>No cumple</v>
      </c>
    </row>
    <row r="65" spans="1:19" ht="30.75">
      <c r="A65" s="46" t="s">
        <v>26</v>
      </c>
      <c r="B65" s="46" t="s">
        <v>124</v>
      </c>
      <c r="C65" s="54">
        <v>25</v>
      </c>
      <c r="D65" s="55"/>
      <c r="E65" s="55"/>
      <c r="F65" s="55"/>
      <c r="G65" s="55"/>
      <c r="H65" s="59"/>
      <c r="I65" s="59"/>
      <c r="J65" s="59"/>
      <c r="K65" s="59"/>
      <c r="L65" s="59"/>
      <c r="M65" s="59"/>
      <c r="N65" s="59"/>
      <c r="O65" s="59"/>
      <c r="P65" s="83"/>
      <c r="Q65" s="62">
        <f t="shared" si="0"/>
        <v>0</v>
      </c>
      <c r="R65" s="58">
        <f>Q65*$B$2/C65</f>
        <v>0</v>
      </c>
      <c r="S65" s="57" t="str">
        <f t="shared" si="1"/>
        <v>No cumple</v>
      </c>
    </row>
    <row r="66" spans="1:19" ht="30.75">
      <c r="A66" s="46" t="s">
        <v>26</v>
      </c>
      <c r="B66" s="46" t="s">
        <v>125</v>
      </c>
      <c r="C66" s="54">
        <v>25</v>
      </c>
      <c r="D66" s="55"/>
      <c r="E66" s="55"/>
      <c r="F66" s="55"/>
      <c r="G66" s="55"/>
      <c r="H66" s="59"/>
      <c r="I66" s="59"/>
      <c r="J66" s="59"/>
      <c r="K66" s="59"/>
      <c r="L66" s="59"/>
      <c r="M66" s="59"/>
      <c r="N66" s="59"/>
      <c r="O66" s="59"/>
      <c r="P66" s="83"/>
      <c r="Q66" s="62">
        <f t="shared" si="0"/>
        <v>0</v>
      </c>
      <c r="R66" s="58">
        <f>Q66*$B$2/C66</f>
        <v>0</v>
      </c>
      <c r="S66" s="57" t="str">
        <f t="shared" si="1"/>
        <v>No cumple</v>
      </c>
    </row>
    <row r="67" spans="1:19" ht="30.75">
      <c r="A67" s="49" t="s">
        <v>126</v>
      </c>
      <c r="B67" s="46" t="s">
        <v>127</v>
      </c>
      <c r="C67" s="54">
        <v>25</v>
      </c>
      <c r="D67" s="55"/>
      <c r="E67" s="55"/>
      <c r="F67" s="55"/>
      <c r="G67" s="55"/>
      <c r="H67" s="59"/>
      <c r="I67" s="59"/>
      <c r="J67" s="59"/>
      <c r="K67" s="59"/>
      <c r="L67" s="59"/>
      <c r="M67" s="59"/>
      <c r="N67" s="59"/>
      <c r="O67" s="59"/>
      <c r="P67" s="83"/>
      <c r="Q67" s="62">
        <f t="shared" si="0"/>
        <v>0</v>
      </c>
      <c r="R67" s="58">
        <f>Q67*$B$2/C67</f>
        <v>0</v>
      </c>
      <c r="S67" s="57" t="str">
        <f t="shared" si="1"/>
        <v>No cumple</v>
      </c>
    </row>
    <row r="68" spans="1:19" ht="30.75">
      <c r="A68" s="49" t="s">
        <v>28</v>
      </c>
      <c r="B68" s="46" t="s">
        <v>128</v>
      </c>
      <c r="C68" s="54">
        <v>25</v>
      </c>
      <c r="D68" s="55"/>
      <c r="E68" s="55"/>
      <c r="F68" s="55"/>
      <c r="G68" s="55"/>
      <c r="H68" s="59"/>
      <c r="I68" s="59"/>
      <c r="J68" s="59"/>
      <c r="K68" s="59"/>
      <c r="L68" s="59"/>
      <c r="M68" s="59"/>
      <c r="N68" s="59"/>
      <c r="O68" s="59"/>
      <c r="P68" s="83"/>
      <c r="Q68" s="62">
        <f t="shared" si="0"/>
        <v>0</v>
      </c>
      <c r="R68" s="58">
        <f>Q68*$B$2/C68</f>
        <v>0</v>
      </c>
      <c r="S68" s="57" t="str">
        <f t="shared" si="1"/>
        <v>No cumple</v>
      </c>
    </row>
    <row r="69" spans="1:19" ht="30.75">
      <c r="A69" s="46" t="s">
        <v>28</v>
      </c>
      <c r="B69" s="46" t="s">
        <v>129</v>
      </c>
      <c r="C69" s="54">
        <v>25</v>
      </c>
      <c r="D69" s="55"/>
      <c r="E69" s="55"/>
      <c r="F69" s="55"/>
      <c r="G69" s="55"/>
      <c r="H69" s="59"/>
      <c r="I69" s="59"/>
      <c r="J69" s="59"/>
      <c r="K69" s="59"/>
      <c r="L69" s="59"/>
      <c r="M69" s="59"/>
      <c r="N69" s="59"/>
      <c r="O69" s="59"/>
      <c r="P69" s="83"/>
      <c r="Q69" s="62">
        <f t="shared" si="0"/>
        <v>0</v>
      </c>
      <c r="R69" s="58">
        <f>Q69*$B$2/C69</f>
        <v>0</v>
      </c>
      <c r="S69" s="57" t="str">
        <f t="shared" si="1"/>
        <v>No cumple</v>
      </c>
    </row>
    <row r="70" spans="1:19" ht="45.75">
      <c r="A70" s="46" t="s">
        <v>28</v>
      </c>
      <c r="B70" s="46" t="s">
        <v>130</v>
      </c>
      <c r="C70" s="54">
        <v>25</v>
      </c>
      <c r="D70" s="55"/>
      <c r="E70" s="55"/>
      <c r="F70" s="55"/>
      <c r="G70" s="55"/>
      <c r="H70" s="59"/>
      <c r="I70" s="59"/>
      <c r="J70" s="59"/>
      <c r="K70" s="59"/>
      <c r="L70" s="59"/>
      <c r="M70" s="59"/>
      <c r="N70" s="59"/>
      <c r="O70" s="59"/>
      <c r="P70" s="83"/>
      <c r="Q70" s="62">
        <f t="shared" ref="Q70:Q133" si="2">SUM(D70:O70)</f>
        <v>0</v>
      </c>
      <c r="R70" s="58">
        <f>Q70*$B$2/C70</f>
        <v>0</v>
      </c>
      <c r="S70" s="57" t="str">
        <f t="shared" ref="S70:S133" si="3">IF(R70 &gt;= 75.6%, "Cumple.", IF(R70 &lt; 75.6%, "No cumple"))</f>
        <v>No cumple</v>
      </c>
    </row>
    <row r="71" spans="1:19">
      <c r="A71" s="46" t="s">
        <v>28</v>
      </c>
      <c r="B71" s="46" t="s">
        <v>131</v>
      </c>
      <c r="C71" s="54">
        <v>25</v>
      </c>
      <c r="D71" s="55"/>
      <c r="E71" s="55"/>
      <c r="F71" s="55"/>
      <c r="G71" s="55"/>
      <c r="H71" s="59"/>
      <c r="I71" s="59"/>
      <c r="J71" s="59"/>
      <c r="K71" s="59"/>
      <c r="L71" s="59"/>
      <c r="M71" s="59"/>
      <c r="N71" s="59"/>
      <c r="O71" s="59"/>
      <c r="P71" s="83"/>
      <c r="Q71" s="62">
        <f t="shared" si="2"/>
        <v>0</v>
      </c>
      <c r="R71" s="58">
        <f>Q71*$B$2/C71</f>
        <v>0</v>
      </c>
      <c r="S71" s="57" t="str">
        <f t="shared" si="3"/>
        <v>No cumple</v>
      </c>
    </row>
    <row r="72" spans="1:19" ht="30.75">
      <c r="A72" s="46" t="s">
        <v>28</v>
      </c>
      <c r="B72" s="46" t="s">
        <v>132</v>
      </c>
      <c r="C72" s="54">
        <v>25</v>
      </c>
      <c r="D72" s="55"/>
      <c r="E72" s="55"/>
      <c r="F72" s="55"/>
      <c r="G72" s="55"/>
      <c r="H72" s="59"/>
      <c r="I72" s="59"/>
      <c r="J72" s="59"/>
      <c r="K72" s="59"/>
      <c r="L72" s="59"/>
      <c r="M72" s="59"/>
      <c r="N72" s="59"/>
      <c r="O72" s="59"/>
      <c r="P72" s="83"/>
      <c r="Q72" s="62">
        <f t="shared" si="2"/>
        <v>0</v>
      </c>
      <c r="R72" s="58">
        <f>Q72*$B$2/C72</f>
        <v>0</v>
      </c>
      <c r="S72" s="57" t="str">
        <f t="shared" si="3"/>
        <v>No cumple</v>
      </c>
    </row>
    <row r="73" spans="1:19" ht="30.75">
      <c r="A73" s="46" t="s">
        <v>28</v>
      </c>
      <c r="B73" s="46" t="s">
        <v>133</v>
      </c>
      <c r="C73" s="54">
        <v>25</v>
      </c>
      <c r="D73" s="55"/>
      <c r="E73" s="55"/>
      <c r="F73" s="55"/>
      <c r="G73" s="55"/>
      <c r="H73" s="59"/>
      <c r="I73" s="59"/>
      <c r="J73" s="59"/>
      <c r="K73" s="59"/>
      <c r="L73" s="59"/>
      <c r="M73" s="59"/>
      <c r="N73" s="59"/>
      <c r="O73" s="59"/>
      <c r="P73" s="83"/>
      <c r="Q73" s="62">
        <f t="shared" si="2"/>
        <v>0</v>
      </c>
      <c r="R73" s="58">
        <f>Q73*$B$2/C73</f>
        <v>0</v>
      </c>
      <c r="S73" s="57" t="str">
        <f t="shared" si="3"/>
        <v>No cumple</v>
      </c>
    </row>
    <row r="74" spans="1:19">
      <c r="A74" s="46" t="s">
        <v>28</v>
      </c>
      <c r="B74" s="46" t="s">
        <v>134</v>
      </c>
      <c r="C74" s="54">
        <v>25</v>
      </c>
      <c r="D74" s="55"/>
      <c r="E74" s="55"/>
      <c r="F74" s="55"/>
      <c r="G74" s="55"/>
      <c r="H74" s="59"/>
      <c r="I74" s="59"/>
      <c r="J74" s="59"/>
      <c r="K74" s="59"/>
      <c r="L74" s="59"/>
      <c r="M74" s="59"/>
      <c r="N74" s="59"/>
      <c r="O74" s="59"/>
      <c r="P74" s="83"/>
      <c r="Q74" s="62">
        <f t="shared" si="2"/>
        <v>0</v>
      </c>
      <c r="R74" s="58">
        <f>Q74*$B$2/C74</f>
        <v>0</v>
      </c>
      <c r="S74" s="57" t="str">
        <f t="shared" si="3"/>
        <v>No cumple</v>
      </c>
    </row>
    <row r="75" spans="1:19" ht="30.75">
      <c r="A75" s="46" t="s">
        <v>28</v>
      </c>
      <c r="B75" s="46" t="s">
        <v>135</v>
      </c>
      <c r="C75" s="54">
        <v>25</v>
      </c>
      <c r="D75" s="55"/>
      <c r="E75" s="55"/>
      <c r="F75" s="55"/>
      <c r="G75" s="55"/>
      <c r="H75" s="59"/>
      <c r="I75" s="59"/>
      <c r="J75" s="59"/>
      <c r="K75" s="59"/>
      <c r="L75" s="59"/>
      <c r="M75" s="59"/>
      <c r="N75" s="59"/>
      <c r="O75" s="59"/>
      <c r="P75" s="83"/>
      <c r="Q75" s="62">
        <f t="shared" si="2"/>
        <v>0</v>
      </c>
      <c r="R75" s="58">
        <f>Q75*$B$2/C75</f>
        <v>0</v>
      </c>
      <c r="S75" s="57" t="str">
        <f t="shared" si="3"/>
        <v>No cumple</v>
      </c>
    </row>
    <row r="76" spans="1:19">
      <c r="A76" s="46" t="s">
        <v>28</v>
      </c>
      <c r="B76" s="46" t="s">
        <v>136</v>
      </c>
      <c r="C76" s="54">
        <v>25</v>
      </c>
      <c r="D76" s="55"/>
      <c r="E76" s="55"/>
      <c r="F76" s="55"/>
      <c r="G76" s="55"/>
      <c r="H76" s="59"/>
      <c r="I76" s="59"/>
      <c r="J76" s="59"/>
      <c r="K76" s="59"/>
      <c r="L76" s="59"/>
      <c r="M76" s="59"/>
      <c r="N76" s="59"/>
      <c r="O76" s="59"/>
      <c r="P76" s="83"/>
      <c r="Q76" s="62">
        <f t="shared" si="2"/>
        <v>0</v>
      </c>
      <c r="R76" s="58">
        <f>Q76*$B$2/C76</f>
        <v>0</v>
      </c>
      <c r="S76" s="57" t="str">
        <f t="shared" si="3"/>
        <v>No cumple</v>
      </c>
    </row>
    <row r="77" spans="1:19" ht="30.75">
      <c r="A77" s="46" t="s">
        <v>28</v>
      </c>
      <c r="B77" s="46" t="s">
        <v>137</v>
      </c>
      <c r="C77" s="54">
        <v>25</v>
      </c>
      <c r="D77" s="55"/>
      <c r="E77" s="55"/>
      <c r="F77" s="55"/>
      <c r="G77" s="55"/>
      <c r="H77" s="59"/>
      <c r="I77" s="59"/>
      <c r="J77" s="59"/>
      <c r="K77" s="59"/>
      <c r="L77" s="59"/>
      <c r="M77" s="59"/>
      <c r="N77" s="59"/>
      <c r="O77" s="59"/>
      <c r="P77" s="83"/>
      <c r="Q77" s="62">
        <f t="shared" si="2"/>
        <v>0</v>
      </c>
      <c r="R77" s="58">
        <f>Q77*$B$2/C77</f>
        <v>0</v>
      </c>
      <c r="S77" s="57" t="str">
        <f t="shared" si="3"/>
        <v>No cumple</v>
      </c>
    </row>
    <row r="78" spans="1:19" ht="45.75">
      <c r="A78" s="46" t="s">
        <v>28</v>
      </c>
      <c r="B78" s="46" t="s">
        <v>138</v>
      </c>
      <c r="C78" s="54">
        <v>25</v>
      </c>
      <c r="D78" s="55"/>
      <c r="E78" s="55"/>
      <c r="F78" s="55"/>
      <c r="G78" s="55"/>
      <c r="H78" s="59"/>
      <c r="I78" s="59"/>
      <c r="J78" s="59"/>
      <c r="K78" s="59"/>
      <c r="L78" s="59"/>
      <c r="M78" s="59"/>
      <c r="N78" s="59"/>
      <c r="O78" s="59"/>
      <c r="P78" s="83"/>
      <c r="Q78" s="62">
        <f t="shared" si="2"/>
        <v>0</v>
      </c>
      <c r="R78" s="58">
        <f>Q78*$B$2/C78</f>
        <v>0</v>
      </c>
      <c r="S78" s="57" t="str">
        <f t="shared" si="3"/>
        <v>No cumple</v>
      </c>
    </row>
    <row r="79" spans="1:19" ht="30.75">
      <c r="A79" s="46" t="s">
        <v>28</v>
      </c>
      <c r="B79" s="46" t="s">
        <v>139</v>
      </c>
      <c r="C79" s="54">
        <v>25</v>
      </c>
      <c r="D79" s="55"/>
      <c r="E79" s="55"/>
      <c r="F79" s="55"/>
      <c r="G79" s="55"/>
      <c r="H79" s="59"/>
      <c r="I79" s="59"/>
      <c r="J79" s="59"/>
      <c r="K79" s="59"/>
      <c r="L79" s="59"/>
      <c r="M79" s="59"/>
      <c r="N79" s="59"/>
      <c r="O79" s="59"/>
      <c r="P79" s="83"/>
      <c r="Q79" s="62">
        <f t="shared" si="2"/>
        <v>0</v>
      </c>
      <c r="R79" s="58">
        <f>Q79*$B$2/C79</f>
        <v>0</v>
      </c>
      <c r="S79" s="57" t="str">
        <f t="shared" si="3"/>
        <v>No cumple</v>
      </c>
    </row>
    <row r="80" spans="1:19" ht="30.75">
      <c r="A80" s="46" t="s">
        <v>28</v>
      </c>
      <c r="B80" s="46" t="s">
        <v>140</v>
      </c>
      <c r="C80" s="54">
        <v>25</v>
      </c>
      <c r="D80" s="55"/>
      <c r="E80" s="55"/>
      <c r="F80" s="55"/>
      <c r="G80" s="55"/>
      <c r="H80" s="59"/>
      <c r="I80" s="59"/>
      <c r="J80" s="59"/>
      <c r="K80" s="59"/>
      <c r="L80" s="59"/>
      <c r="M80" s="59"/>
      <c r="N80" s="59"/>
      <c r="O80" s="59"/>
      <c r="P80" s="83"/>
      <c r="Q80" s="62">
        <f t="shared" si="2"/>
        <v>0</v>
      </c>
      <c r="R80" s="58">
        <f>Q80*$B$2/C80</f>
        <v>0</v>
      </c>
      <c r="S80" s="57" t="str">
        <f t="shared" si="3"/>
        <v>No cumple</v>
      </c>
    </row>
    <row r="81" spans="1:19" ht="30.75">
      <c r="A81" s="46" t="s">
        <v>28</v>
      </c>
      <c r="B81" s="46" t="s">
        <v>141</v>
      </c>
      <c r="C81" s="54">
        <v>25</v>
      </c>
      <c r="D81" s="55"/>
      <c r="E81" s="55"/>
      <c r="F81" s="55"/>
      <c r="G81" s="55"/>
      <c r="H81" s="59"/>
      <c r="I81" s="59"/>
      <c r="J81" s="59"/>
      <c r="K81" s="59"/>
      <c r="L81" s="59"/>
      <c r="M81" s="59"/>
      <c r="N81" s="59"/>
      <c r="O81" s="59"/>
      <c r="P81" s="83"/>
      <c r="Q81" s="62">
        <f t="shared" si="2"/>
        <v>0</v>
      </c>
      <c r="R81" s="58">
        <f>Q81*$B$2/C81</f>
        <v>0</v>
      </c>
      <c r="S81" s="57" t="str">
        <f t="shared" si="3"/>
        <v>No cumple</v>
      </c>
    </row>
    <row r="82" spans="1:19" ht="30.75">
      <c r="A82" s="46" t="s">
        <v>28</v>
      </c>
      <c r="B82" s="46" t="s">
        <v>142</v>
      </c>
      <c r="C82" s="54">
        <v>25</v>
      </c>
      <c r="D82" s="55"/>
      <c r="E82" s="55"/>
      <c r="F82" s="55"/>
      <c r="G82" s="55"/>
      <c r="H82" s="59"/>
      <c r="I82" s="59"/>
      <c r="J82" s="59"/>
      <c r="K82" s="59"/>
      <c r="L82" s="59"/>
      <c r="M82" s="59"/>
      <c r="N82" s="59"/>
      <c r="O82" s="59"/>
      <c r="P82" s="83"/>
      <c r="Q82" s="62">
        <f t="shared" si="2"/>
        <v>0</v>
      </c>
      <c r="R82" s="58">
        <f>Q82*$B$2/C82</f>
        <v>0</v>
      </c>
      <c r="S82" s="57" t="str">
        <f t="shared" si="3"/>
        <v>No cumple</v>
      </c>
    </row>
    <row r="83" spans="1:19" ht="30.75">
      <c r="A83" s="46" t="s">
        <v>28</v>
      </c>
      <c r="B83" s="46" t="s">
        <v>143</v>
      </c>
      <c r="C83" s="54">
        <v>25</v>
      </c>
      <c r="D83" s="55"/>
      <c r="E83" s="55"/>
      <c r="F83" s="55"/>
      <c r="G83" s="55"/>
      <c r="H83" s="59"/>
      <c r="I83" s="59"/>
      <c r="J83" s="59"/>
      <c r="K83" s="59"/>
      <c r="L83" s="59"/>
      <c r="M83" s="59"/>
      <c r="N83" s="59"/>
      <c r="O83" s="59"/>
      <c r="P83" s="83"/>
      <c r="Q83" s="62">
        <f t="shared" si="2"/>
        <v>0</v>
      </c>
      <c r="R83" s="58">
        <f>Q83*$B$2/C83</f>
        <v>0</v>
      </c>
      <c r="S83" s="57" t="str">
        <f t="shared" si="3"/>
        <v>No cumple</v>
      </c>
    </row>
    <row r="84" spans="1:19" ht="60.75">
      <c r="A84" s="49" t="s">
        <v>29</v>
      </c>
      <c r="B84" s="46" t="s">
        <v>144</v>
      </c>
      <c r="C84" s="54">
        <v>25</v>
      </c>
      <c r="D84" s="55"/>
      <c r="E84" s="55"/>
      <c r="F84" s="55"/>
      <c r="G84" s="55"/>
      <c r="H84" s="59"/>
      <c r="I84" s="59"/>
      <c r="J84" s="59"/>
      <c r="K84" s="59"/>
      <c r="L84" s="59"/>
      <c r="M84" s="59"/>
      <c r="N84" s="59"/>
      <c r="O84" s="59"/>
      <c r="P84" s="83"/>
      <c r="Q84" s="62">
        <f t="shared" si="2"/>
        <v>0</v>
      </c>
      <c r="R84" s="58">
        <f>Q84*$B$2/C84</f>
        <v>0</v>
      </c>
      <c r="S84" s="57" t="str">
        <f t="shared" si="3"/>
        <v>No cumple</v>
      </c>
    </row>
    <row r="85" spans="1:19">
      <c r="A85" s="49" t="s">
        <v>30</v>
      </c>
      <c r="B85" s="46" t="s">
        <v>145</v>
      </c>
      <c r="C85" s="54">
        <v>25</v>
      </c>
      <c r="D85" s="55"/>
      <c r="E85" s="55"/>
      <c r="F85" s="55"/>
      <c r="G85" s="55"/>
      <c r="H85" s="59"/>
      <c r="I85" s="59"/>
      <c r="J85" s="59"/>
      <c r="K85" s="59"/>
      <c r="L85" s="59"/>
      <c r="M85" s="59"/>
      <c r="N85" s="59"/>
      <c r="O85" s="59"/>
      <c r="P85" s="83"/>
      <c r="Q85" s="62">
        <f t="shared" si="2"/>
        <v>0</v>
      </c>
      <c r="R85" s="58">
        <f>Q85*$B$2/C85</f>
        <v>0</v>
      </c>
      <c r="S85" s="57" t="str">
        <f t="shared" si="3"/>
        <v>No cumple</v>
      </c>
    </row>
    <row r="86" spans="1:19" ht="30.75">
      <c r="A86" s="46" t="s">
        <v>30</v>
      </c>
      <c r="B86" s="46" t="s">
        <v>146</v>
      </c>
      <c r="C86" s="54">
        <v>25</v>
      </c>
      <c r="D86" s="55"/>
      <c r="E86" s="55"/>
      <c r="F86" s="55"/>
      <c r="G86" s="55"/>
      <c r="H86" s="59"/>
      <c r="I86" s="59"/>
      <c r="J86" s="59"/>
      <c r="K86" s="59"/>
      <c r="L86" s="59"/>
      <c r="M86" s="59"/>
      <c r="N86" s="59"/>
      <c r="O86" s="59"/>
      <c r="P86" s="83"/>
      <c r="Q86" s="62">
        <f t="shared" si="2"/>
        <v>0</v>
      </c>
      <c r="R86" s="58">
        <f>Q86*$B$2/C86</f>
        <v>0</v>
      </c>
      <c r="S86" s="57" t="str">
        <f t="shared" si="3"/>
        <v>No cumple</v>
      </c>
    </row>
    <row r="87" spans="1:19" ht="30.75">
      <c r="A87" s="46" t="s">
        <v>30</v>
      </c>
      <c r="B87" s="46" t="s">
        <v>147</v>
      </c>
      <c r="C87" s="54">
        <v>25</v>
      </c>
      <c r="D87" s="55"/>
      <c r="E87" s="55"/>
      <c r="F87" s="55"/>
      <c r="G87" s="55"/>
      <c r="H87" s="59"/>
      <c r="I87" s="59"/>
      <c r="J87" s="59"/>
      <c r="K87" s="59"/>
      <c r="L87" s="59"/>
      <c r="M87" s="59"/>
      <c r="N87" s="59"/>
      <c r="O87" s="59"/>
      <c r="P87" s="83"/>
      <c r="Q87" s="62">
        <f t="shared" si="2"/>
        <v>0</v>
      </c>
      <c r="R87" s="58">
        <f>Q87*$B$2/C87</f>
        <v>0</v>
      </c>
      <c r="S87" s="57" t="str">
        <f t="shared" si="3"/>
        <v>No cumple</v>
      </c>
    </row>
    <row r="88" spans="1:19" ht="60.75">
      <c r="A88" s="49" t="s">
        <v>32</v>
      </c>
      <c r="B88" s="46" t="s">
        <v>148</v>
      </c>
      <c r="C88" s="54">
        <v>25</v>
      </c>
      <c r="D88" s="55"/>
      <c r="E88" s="55"/>
      <c r="F88" s="55"/>
      <c r="G88" s="55"/>
      <c r="H88" s="59"/>
      <c r="I88" s="59"/>
      <c r="J88" s="59"/>
      <c r="K88" s="59"/>
      <c r="L88" s="59"/>
      <c r="M88" s="59"/>
      <c r="N88" s="59"/>
      <c r="O88" s="59"/>
      <c r="P88" s="83"/>
      <c r="Q88" s="62">
        <f t="shared" si="2"/>
        <v>0</v>
      </c>
      <c r="R88" s="58">
        <f>Q88*$B$2/C88</f>
        <v>0</v>
      </c>
      <c r="S88" s="57" t="str">
        <f t="shared" si="3"/>
        <v>No cumple</v>
      </c>
    </row>
    <row r="89" spans="1:19">
      <c r="A89" s="49" t="s">
        <v>33</v>
      </c>
      <c r="B89" s="46" t="s">
        <v>149</v>
      </c>
      <c r="C89" s="54">
        <v>25</v>
      </c>
      <c r="D89" s="55"/>
      <c r="E89" s="55"/>
      <c r="F89" s="55"/>
      <c r="G89" s="55"/>
      <c r="H89" s="59"/>
      <c r="I89" s="59"/>
      <c r="J89" s="59"/>
      <c r="K89" s="59"/>
      <c r="L89" s="59"/>
      <c r="M89" s="59"/>
      <c r="N89" s="59"/>
      <c r="O89" s="59"/>
      <c r="P89" s="83"/>
      <c r="Q89" s="62">
        <f t="shared" si="2"/>
        <v>0</v>
      </c>
      <c r="R89" s="58">
        <f>Q89*$B$2/C89</f>
        <v>0</v>
      </c>
      <c r="S89" s="57" t="str">
        <f t="shared" si="3"/>
        <v>No cumple</v>
      </c>
    </row>
    <row r="90" spans="1:19" ht="30.75">
      <c r="A90" s="46" t="s">
        <v>33</v>
      </c>
      <c r="B90" s="46" t="s">
        <v>150</v>
      </c>
      <c r="C90" s="54">
        <v>25</v>
      </c>
      <c r="D90" s="55"/>
      <c r="E90" s="55"/>
      <c r="F90" s="55"/>
      <c r="G90" s="55"/>
      <c r="H90" s="59"/>
      <c r="I90" s="59"/>
      <c r="J90" s="59"/>
      <c r="K90" s="59"/>
      <c r="L90" s="59"/>
      <c r="M90" s="59"/>
      <c r="N90" s="59"/>
      <c r="O90" s="59"/>
      <c r="P90" s="83"/>
      <c r="Q90" s="62">
        <f t="shared" si="2"/>
        <v>0</v>
      </c>
      <c r="R90" s="58">
        <f>Q90*$B$2/C90</f>
        <v>0</v>
      </c>
      <c r="S90" s="57" t="str">
        <f t="shared" si="3"/>
        <v>No cumple</v>
      </c>
    </row>
    <row r="91" spans="1:19" ht="30.75">
      <c r="A91" s="46" t="s">
        <v>33</v>
      </c>
      <c r="B91" s="46" t="s">
        <v>151</v>
      </c>
      <c r="C91" s="54">
        <v>25</v>
      </c>
      <c r="D91" s="55"/>
      <c r="E91" s="55"/>
      <c r="F91" s="55"/>
      <c r="G91" s="55"/>
      <c r="H91" s="59"/>
      <c r="I91" s="59"/>
      <c r="J91" s="59"/>
      <c r="K91" s="59"/>
      <c r="L91" s="59"/>
      <c r="M91" s="59"/>
      <c r="N91" s="59"/>
      <c r="O91" s="59"/>
      <c r="P91" s="83"/>
      <c r="Q91" s="62">
        <f t="shared" si="2"/>
        <v>0</v>
      </c>
      <c r="R91" s="58">
        <f>Q91*$B$2/C91</f>
        <v>0</v>
      </c>
      <c r="S91" s="57" t="str">
        <f t="shared" si="3"/>
        <v>No cumple</v>
      </c>
    </row>
    <row r="92" spans="1:19" ht="45.75">
      <c r="A92" s="46" t="s">
        <v>33</v>
      </c>
      <c r="B92" s="46" t="s">
        <v>152</v>
      </c>
      <c r="C92" s="54">
        <v>25</v>
      </c>
      <c r="D92" s="55"/>
      <c r="E92" s="55"/>
      <c r="F92" s="55"/>
      <c r="G92" s="55"/>
      <c r="H92" s="59"/>
      <c r="I92" s="59"/>
      <c r="J92" s="59"/>
      <c r="K92" s="59"/>
      <c r="L92" s="59"/>
      <c r="M92" s="59"/>
      <c r="N92" s="59"/>
      <c r="O92" s="59"/>
      <c r="P92" s="83"/>
      <c r="Q92" s="62">
        <f t="shared" si="2"/>
        <v>0</v>
      </c>
      <c r="R92" s="58">
        <f>Q92*$B$2/C92</f>
        <v>0</v>
      </c>
      <c r="S92" s="57" t="str">
        <f t="shared" si="3"/>
        <v>No cumple</v>
      </c>
    </row>
    <row r="93" spans="1:19" ht="30.75">
      <c r="A93" s="46" t="s">
        <v>33</v>
      </c>
      <c r="B93" s="46" t="s">
        <v>153</v>
      </c>
      <c r="C93" s="54">
        <v>25</v>
      </c>
      <c r="D93" s="55"/>
      <c r="E93" s="55"/>
      <c r="F93" s="55"/>
      <c r="G93" s="55"/>
      <c r="H93" s="59"/>
      <c r="I93" s="59"/>
      <c r="J93" s="59"/>
      <c r="K93" s="59"/>
      <c r="L93" s="59"/>
      <c r="M93" s="59"/>
      <c r="N93" s="59"/>
      <c r="O93" s="59"/>
      <c r="P93" s="83"/>
      <c r="Q93" s="62">
        <f t="shared" si="2"/>
        <v>0</v>
      </c>
      <c r="R93" s="58">
        <f>Q93*$B$2/C93</f>
        <v>0</v>
      </c>
      <c r="S93" s="57" t="str">
        <f t="shared" si="3"/>
        <v>No cumple</v>
      </c>
    </row>
    <row r="94" spans="1:19" ht="30.75">
      <c r="A94" s="46" t="s">
        <v>33</v>
      </c>
      <c r="B94" s="46" t="s">
        <v>154</v>
      </c>
      <c r="C94" s="54">
        <v>25</v>
      </c>
      <c r="D94" s="55"/>
      <c r="E94" s="55"/>
      <c r="F94" s="55"/>
      <c r="G94" s="55"/>
      <c r="H94" s="59"/>
      <c r="I94" s="59"/>
      <c r="J94" s="59"/>
      <c r="K94" s="59"/>
      <c r="L94" s="59"/>
      <c r="M94" s="59"/>
      <c r="N94" s="59"/>
      <c r="O94" s="59"/>
      <c r="P94" s="83"/>
      <c r="Q94" s="62">
        <f t="shared" si="2"/>
        <v>0</v>
      </c>
      <c r="R94" s="58">
        <f>Q94*$B$2/C94</f>
        <v>0</v>
      </c>
      <c r="S94" s="57" t="str">
        <f t="shared" si="3"/>
        <v>No cumple</v>
      </c>
    </row>
    <row r="95" spans="1:19" ht="30.75">
      <c r="A95" s="49" t="s">
        <v>34</v>
      </c>
      <c r="B95" s="46" t="s">
        <v>155</v>
      </c>
      <c r="C95" s="54">
        <v>25</v>
      </c>
      <c r="D95" s="55"/>
      <c r="E95" s="55"/>
      <c r="F95" s="55"/>
      <c r="G95" s="55"/>
      <c r="H95" s="59"/>
      <c r="I95" s="59"/>
      <c r="J95" s="59"/>
      <c r="K95" s="59"/>
      <c r="L95" s="59"/>
      <c r="M95" s="59"/>
      <c r="N95" s="59"/>
      <c r="O95" s="59"/>
      <c r="P95" s="83"/>
      <c r="Q95" s="62">
        <f t="shared" si="2"/>
        <v>0</v>
      </c>
      <c r="R95" s="58">
        <f>Q95*$B$2/C95</f>
        <v>0</v>
      </c>
      <c r="S95" s="57" t="str">
        <f t="shared" si="3"/>
        <v>No cumple</v>
      </c>
    </row>
    <row r="96" spans="1:19" ht="30.75">
      <c r="A96" s="46" t="s">
        <v>34</v>
      </c>
      <c r="B96" s="46" t="s">
        <v>156</v>
      </c>
      <c r="C96" s="54">
        <v>25</v>
      </c>
      <c r="D96" s="55"/>
      <c r="E96" s="55"/>
      <c r="F96" s="55"/>
      <c r="G96" s="55"/>
      <c r="H96" s="59"/>
      <c r="I96" s="59"/>
      <c r="J96" s="59"/>
      <c r="K96" s="59"/>
      <c r="L96" s="59"/>
      <c r="M96" s="59"/>
      <c r="N96" s="59"/>
      <c r="O96" s="59"/>
      <c r="P96" s="83"/>
      <c r="Q96" s="62">
        <f t="shared" si="2"/>
        <v>0</v>
      </c>
      <c r="R96" s="58">
        <f>Q96*$B$2/C96</f>
        <v>0</v>
      </c>
      <c r="S96" s="57" t="str">
        <f t="shared" si="3"/>
        <v>No cumple</v>
      </c>
    </row>
    <row r="97" spans="1:19" ht="45.75">
      <c r="A97" s="46" t="s">
        <v>34</v>
      </c>
      <c r="B97" s="46" t="s">
        <v>157</v>
      </c>
      <c r="C97" s="54">
        <v>25</v>
      </c>
      <c r="D97" s="55"/>
      <c r="E97" s="55"/>
      <c r="F97" s="55"/>
      <c r="G97" s="55"/>
      <c r="H97" s="59"/>
      <c r="I97" s="59"/>
      <c r="J97" s="59"/>
      <c r="K97" s="59"/>
      <c r="L97" s="59"/>
      <c r="M97" s="59"/>
      <c r="N97" s="59"/>
      <c r="O97" s="59"/>
      <c r="P97" s="83"/>
      <c r="Q97" s="62">
        <f t="shared" si="2"/>
        <v>0</v>
      </c>
      <c r="R97" s="58">
        <f>Q97*$B$2/C97</f>
        <v>0</v>
      </c>
      <c r="S97" s="57" t="str">
        <f t="shared" si="3"/>
        <v>No cumple</v>
      </c>
    </row>
    <row r="98" spans="1:19">
      <c r="A98" s="49" t="s">
        <v>35</v>
      </c>
      <c r="B98" s="46" t="s">
        <v>158</v>
      </c>
      <c r="C98" s="54">
        <v>25</v>
      </c>
      <c r="D98" s="55"/>
      <c r="E98" s="55"/>
      <c r="F98" s="55"/>
      <c r="G98" s="55"/>
      <c r="H98" s="59"/>
      <c r="I98" s="59"/>
      <c r="J98" s="59"/>
      <c r="K98" s="59"/>
      <c r="L98" s="59"/>
      <c r="M98" s="59"/>
      <c r="N98" s="59"/>
      <c r="O98" s="59"/>
      <c r="P98" s="83"/>
      <c r="Q98" s="62">
        <f t="shared" si="2"/>
        <v>0</v>
      </c>
      <c r="R98" s="58">
        <f>Q98*$B$2/C98</f>
        <v>0</v>
      </c>
      <c r="S98" s="57" t="str">
        <f t="shared" si="3"/>
        <v>No cumple</v>
      </c>
    </row>
    <row r="99" spans="1:19">
      <c r="A99" s="46" t="s">
        <v>35</v>
      </c>
      <c r="B99" s="46" t="s">
        <v>159</v>
      </c>
      <c r="C99" s="54">
        <v>25</v>
      </c>
      <c r="D99" s="55"/>
      <c r="E99" s="55"/>
      <c r="F99" s="55"/>
      <c r="G99" s="55"/>
      <c r="H99" s="59"/>
      <c r="I99" s="59"/>
      <c r="J99" s="59"/>
      <c r="K99" s="59"/>
      <c r="L99" s="59"/>
      <c r="M99" s="59"/>
      <c r="N99" s="59"/>
      <c r="O99" s="59"/>
      <c r="P99" s="83"/>
      <c r="Q99" s="62">
        <f t="shared" si="2"/>
        <v>0</v>
      </c>
      <c r="R99" s="58">
        <f>Q99*$B$2/C99</f>
        <v>0</v>
      </c>
      <c r="S99" s="57" t="str">
        <f t="shared" si="3"/>
        <v>No cumple</v>
      </c>
    </row>
    <row r="100" spans="1:19" ht="30.75">
      <c r="A100" s="46" t="s">
        <v>35</v>
      </c>
      <c r="B100" s="46" t="s">
        <v>160</v>
      </c>
      <c r="C100" s="54">
        <v>25</v>
      </c>
      <c r="D100" s="55"/>
      <c r="E100" s="55"/>
      <c r="F100" s="55"/>
      <c r="G100" s="55"/>
      <c r="H100" s="59"/>
      <c r="I100" s="59"/>
      <c r="J100" s="59"/>
      <c r="K100" s="59"/>
      <c r="L100" s="59"/>
      <c r="M100" s="59"/>
      <c r="N100" s="59"/>
      <c r="O100" s="59"/>
      <c r="P100" s="83"/>
      <c r="Q100" s="62">
        <f t="shared" si="2"/>
        <v>0</v>
      </c>
      <c r="R100" s="58">
        <f>Q100*$B$2/C100</f>
        <v>0</v>
      </c>
      <c r="S100" s="57" t="str">
        <f t="shared" si="3"/>
        <v>No cumple</v>
      </c>
    </row>
    <row r="101" spans="1:19">
      <c r="A101" s="49" t="s">
        <v>36</v>
      </c>
      <c r="B101" s="46" t="s">
        <v>161</v>
      </c>
      <c r="C101" s="54">
        <v>25</v>
      </c>
      <c r="D101" s="55"/>
      <c r="E101" s="55"/>
      <c r="F101" s="55"/>
      <c r="G101" s="55"/>
      <c r="H101" s="59"/>
      <c r="I101" s="59"/>
      <c r="J101" s="59"/>
      <c r="K101" s="59"/>
      <c r="L101" s="59"/>
      <c r="M101" s="59"/>
      <c r="N101" s="59"/>
      <c r="O101" s="59"/>
      <c r="P101" s="83"/>
      <c r="Q101" s="62">
        <f t="shared" si="2"/>
        <v>0</v>
      </c>
      <c r="R101" s="58">
        <f>Q101*$B$2/C101</f>
        <v>0</v>
      </c>
      <c r="S101" s="57" t="str">
        <f t="shared" si="3"/>
        <v>No cumple</v>
      </c>
    </row>
    <row r="102" spans="1:19" ht="30.75">
      <c r="A102" s="46" t="s">
        <v>36</v>
      </c>
      <c r="B102" s="46" t="s">
        <v>162</v>
      </c>
      <c r="C102" s="54">
        <v>25</v>
      </c>
      <c r="D102" s="55"/>
      <c r="E102" s="55"/>
      <c r="F102" s="55"/>
      <c r="G102" s="55"/>
      <c r="H102" s="59"/>
      <c r="I102" s="59"/>
      <c r="J102" s="59"/>
      <c r="K102" s="59"/>
      <c r="L102" s="59"/>
      <c r="M102" s="59"/>
      <c r="N102" s="59"/>
      <c r="O102" s="59"/>
      <c r="P102" s="83"/>
      <c r="Q102" s="62">
        <f t="shared" si="2"/>
        <v>0</v>
      </c>
      <c r="R102" s="58">
        <f>Q102*$B$2/C102</f>
        <v>0</v>
      </c>
      <c r="S102" s="57" t="str">
        <f t="shared" si="3"/>
        <v>No cumple</v>
      </c>
    </row>
    <row r="103" spans="1:19" ht="30.75">
      <c r="A103" s="46" t="s">
        <v>36</v>
      </c>
      <c r="B103" s="46" t="s">
        <v>163</v>
      </c>
      <c r="C103" s="54">
        <v>25</v>
      </c>
      <c r="D103" s="55"/>
      <c r="E103" s="55"/>
      <c r="F103" s="55"/>
      <c r="G103" s="55"/>
      <c r="H103" s="59"/>
      <c r="I103" s="59"/>
      <c r="J103" s="59"/>
      <c r="K103" s="59"/>
      <c r="L103" s="59"/>
      <c r="M103" s="59"/>
      <c r="N103" s="59"/>
      <c r="O103" s="59"/>
      <c r="P103" s="83"/>
      <c r="Q103" s="62">
        <f t="shared" si="2"/>
        <v>0</v>
      </c>
      <c r="R103" s="58">
        <f>Q103*$B$2/C103</f>
        <v>0</v>
      </c>
      <c r="S103" s="57" t="str">
        <f t="shared" si="3"/>
        <v>No cumple</v>
      </c>
    </row>
    <row r="104" spans="1:19" ht="30.75">
      <c r="A104" s="46" t="s">
        <v>36</v>
      </c>
      <c r="B104" s="46" t="s">
        <v>164</v>
      </c>
      <c r="C104" s="54">
        <v>25</v>
      </c>
      <c r="D104" s="55"/>
      <c r="E104" s="55"/>
      <c r="F104" s="55"/>
      <c r="G104" s="55"/>
      <c r="H104" s="59"/>
      <c r="I104" s="59"/>
      <c r="J104" s="59"/>
      <c r="K104" s="59"/>
      <c r="L104" s="59"/>
      <c r="M104" s="59"/>
      <c r="N104" s="59"/>
      <c r="O104" s="59"/>
      <c r="P104" s="83"/>
      <c r="Q104" s="62">
        <f t="shared" si="2"/>
        <v>0</v>
      </c>
      <c r="R104" s="58">
        <f>Q104*$B$2/C104</f>
        <v>0</v>
      </c>
      <c r="S104" s="57" t="str">
        <f t="shared" si="3"/>
        <v>No cumple</v>
      </c>
    </row>
    <row r="105" spans="1:19" ht="30.75">
      <c r="A105" s="49" t="s">
        <v>37</v>
      </c>
      <c r="B105" s="46" t="s">
        <v>165</v>
      </c>
      <c r="C105" s="54">
        <v>25</v>
      </c>
      <c r="D105" s="55"/>
      <c r="E105" s="55"/>
      <c r="F105" s="55"/>
      <c r="G105" s="55"/>
      <c r="H105" s="59"/>
      <c r="I105" s="59"/>
      <c r="J105" s="59"/>
      <c r="K105" s="59"/>
      <c r="L105" s="59"/>
      <c r="M105" s="59"/>
      <c r="N105" s="59"/>
      <c r="O105" s="59"/>
      <c r="P105" s="83"/>
      <c r="Q105" s="62">
        <f t="shared" si="2"/>
        <v>0</v>
      </c>
      <c r="R105" s="58">
        <f>Q105*$B$2/C105</f>
        <v>0</v>
      </c>
      <c r="S105" s="57" t="str">
        <f t="shared" si="3"/>
        <v>No cumple</v>
      </c>
    </row>
    <row r="106" spans="1:19" ht="30.75">
      <c r="A106" s="46" t="s">
        <v>37</v>
      </c>
      <c r="B106" s="46" t="s">
        <v>166</v>
      </c>
      <c r="C106" s="54">
        <v>25</v>
      </c>
      <c r="D106" s="55"/>
      <c r="E106" s="55"/>
      <c r="F106" s="55"/>
      <c r="G106" s="55"/>
      <c r="H106" s="59"/>
      <c r="I106" s="59"/>
      <c r="J106" s="59"/>
      <c r="K106" s="59"/>
      <c r="L106" s="59"/>
      <c r="M106" s="59"/>
      <c r="N106" s="59"/>
      <c r="O106" s="59"/>
      <c r="P106" s="83"/>
      <c r="Q106" s="62">
        <f t="shared" si="2"/>
        <v>0</v>
      </c>
      <c r="R106" s="58">
        <f>Q106*$B$2/C106</f>
        <v>0</v>
      </c>
      <c r="S106" s="57" t="str">
        <f t="shared" si="3"/>
        <v>No cumple</v>
      </c>
    </row>
    <row r="107" spans="1:19" ht="30.75">
      <c r="A107" s="46" t="s">
        <v>37</v>
      </c>
      <c r="B107" s="46" t="s">
        <v>153</v>
      </c>
      <c r="C107" s="54">
        <v>25</v>
      </c>
      <c r="D107" s="55"/>
      <c r="E107" s="55"/>
      <c r="F107" s="55"/>
      <c r="G107" s="55"/>
      <c r="H107" s="59"/>
      <c r="I107" s="59"/>
      <c r="J107" s="59"/>
      <c r="K107" s="59"/>
      <c r="L107" s="59"/>
      <c r="M107" s="59"/>
      <c r="N107" s="59"/>
      <c r="O107" s="59"/>
      <c r="P107" s="83"/>
      <c r="Q107" s="62">
        <f t="shared" si="2"/>
        <v>0</v>
      </c>
      <c r="R107" s="58">
        <f>Q107*$B$2/C107</f>
        <v>0</v>
      </c>
      <c r="S107" s="57" t="str">
        <f t="shared" si="3"/>
        <v>No cumple</v>
      </c>
    </row>
    <row r="108" spans="1:19" ht="60.75">
      <c r="A108" s="49" t="s">
        <v>39</v>
      </c>
      <c r="B108" s="46" t="s">
        <v>167</v>
      </c>
      <c r="C108" s="54">
        <v>25</v>
      </c>
      <c r="D108" s="55"/>
      <c r="E108" s="55"/>
      <c r="F108" s="55"/>
      <c r="G108" s="55"/>
      <c r="H108" s="59"/>
      <c r="I108" s="59"/>
      <c r="J108" s="59"/>
      <c r="K108" s="59"/>
      <c r="L108" s="59"/>
      <c r="M108" s="59"/>
      <c r="N108" s="59"/>
      <c r="O108" s="59"/>
      <c r="P108" s="83"/>
      <c r="Q108" s="62">
        <f t="shared" si="2"/>
        <v>0</v>
      </c>
      <c r="R108" s="58">
        <f>Q108*$B$2/C108</f>
        <v>0</v>
      </c>
      <c r="S108" s="57" t="str">
        <f t="shared" si="3"/>
        <v>No cumple</v>
      </c>
    </row>
    <row r="109" spans="1:19">
      <c r="A109" s="49" t="s">
        <v>40</v>
      </c>
      <c r="B109" s="46" t="s">
        <v>168</v>
      </c>
      <c r="C109" s="54">
        <v>25</v>
      </c>
      <c r="D109" s="55"/>
      <c r="E109" s="55"/>
      <c r="F109" s="55"/>
      <c r="G109" s="55"/>
      <c r="H109" s="59"/>
      <c r="I109" s="59"/>
      <c r="J109" s="59"/>
      <c r="K109" s="59"/>
      <c r="L109" s="59"/>
      <c r="M109" s="59"/>
      <c r="N109" s="59"/>
      <c r="O109" s="59"/>
      <c r="P109" s="83"/>
      <c r="Q109" s="62">
        <f t="shared" si="2"/>
        <v>0</v>
      </c>
      <c r="R109" s="58">
        <f>Q109*$B$2/C109</f>
        <v>0</v>
      </c>
      <c r="S109" s="57" t="str">
        <f t="shared" si="3"/>
        <v>No cumple</v>
      </c>
    </row>
    <row r="110" spans="1:19">
      <c r="A110" s="46" t="s">
        <v>40</v>
      </c>
      <c r="B110" s="46" t="s">
        <v>169</v>
      </c>
      <c r="C110" s="54">
        <v>25</v>
      </c>
      <c r="D110" s="55"/>
      <c r="E110" s="55"/>
      <c r="F110" s="55"/>
      <c r="G110" s="55"/>
      <c r="H110" s="59"/>
      <c r="I110" s="59"/>
      <c r="J110" s="59"/>
      <c r="K110" s="59"/>
      <c r="L110" s="59"/>
      <c r="M110" s="59"/>
      <c r="N110" s="59"/>
      <c r="O110" s="59"/>
      <c r="P110" s="83"/>
      <c r="Q110" s="62">
        <f t="shared" si="2"/>
        <v>0</v>
      </c>
      <c r="R110" s="58">
        <f>Q110*$B$2/C110</f>
        <v>0</v>
      </c>
      <c r="S110" s="57" t="str">
        <f t="shared" si="3"/>
        <v>No cumple</v>
      </c>
    </row>
    <row r="111" spans="1:19" ht="45.75">
      <c r="A111" s="46" t="s">
        <v>40</v>
      </c>
      <c r="B111" s="46" t="s">
        <v>170</v>
      </c>
      <c r="C111" s="54">
        <v>25</v>
      </c>
      <c r="D111" s="55"/>
      <c r="E111" s="55"/>
      <c r="F111" s="55"/>
      <c r="G111" s="55"/>
      <c r="H111" s="59"/>
      <c r="I111" s="59"/>
      <c r="J111" s="59"/>
      <c r="K111" s="59"/>
      <c r="L111" s="59"/>
      <c r="M111" s="59"/>
      <c r="N111" s="59"/>
      <c r="O111" s="59"/>
      <c r="P111" s="83"/>
      <c r="Q111" s="62">
        <f t="shared" si="2"/>
        <v>0</v>
      </c>
      <c r="R111" s="58">
        <f>Q111*$B$2/C111</f>
        <v>0</v>
      </c>
      <c r="S111" s="57" t="str">
        <f t="shared" si="3"/>
        <v>No cumple</v>
      </c>
    </row>
    <row r="112" spans="1:19">
      <c r="A112" s="46" t="s">
        <v>40</v>
      </c>
      <c r="B112" s="46" t="s">
        <v>171</v>
      </c>
      <c r="C112" s="54">
        <v>25</v>
      </c>
      <c r="D112" s="55"/>
      <c r="E112" s="55"/>
      <c r="F112" s="55"/>
      <c r="G112" s="55"/>
      <c r="H112" s="59"/>
      <c r="I112" s="59"/>
      <c r="J112" s="59"/>
      <c r="K112" s="59"/>
      <c r="L112" s="59"/>
      <c r="M112" s="59"/>
      <c r="N112" s="59"/>
      <c r="O112" s="59"/>
      <c r="P112" s="83"/>
      <c r="Q112" s="62">
        <f t="shared" si="2"/>
        <v>0</v>
      </c>
      <c r="R112" s="58">
        <f>Q112*$B$2/C112</f>
        <v>0</v>
      </c>
      <c r="S112" s="57" t="str">
        <f t="shared" si="3"/>
        <v>No cumple</v>
      </c>
    </row>
    <row r="113" spans="1:19">
      <c r="A113" s="49" t="s">
        <v>41</v>
      </c>
      <c r="B113" s="46" t="s">
        <v>172</v>
      </c>
      <c r="C113" s="54">
        <v>25</v>
      </c>
      <c r="D113" s="55"/>
      <c r="E113" s="55"/>
      <c r="F113" s="55"/>
      <c r="G113" s="55"/>
      <c r="H113" s="59"/>
      <c r="I113" s="59"/>
      <c r="J113" s="59"/>
      <c r="K113" s="59"/>
      <c r="L113" s="59"/>
      <c r="M113" s="59"/>
      <c r="N113" s="59"/>
      <c r="O113" s="59"/>
      <c r="P113" s="83"/>
      <c r="Q113" s="62">
        <f t="shared" si="2"/>
        <v>0</v>
      </c>
      <c r="R113" s="58">
        <f>Q113*$B$2/C113</f>
        <v>0</v>
      </c>
      <c r="S113" s="57" t="str">
        <f t="shared" si="3"/>
        <v>No cumple</v>
      </c>
    </row>
    <row r="114" spans="1:19" ht="30.75">
      <c r="A114" s="46" t="s">
        <v>41</v>
      </c>
      <c r="B114" s="46" t="s">
        <v>173</v>
      </c>
      <c r="C114" s="54">
        <v>25</v>
      </c>
      <c r="D114" s="55"/>
      <c r="E114" s="55"/>
      <c r="F114" s="55"/>
      <c r="G114" s="55"/>
      <c r="H114" s="59"/>
      <c r="I114" s="59"/>
      <c r="J114" s="59"/>
      <c r="K114" s="59"/>
      <c r="L114" s="59"/>
      <c r="M114" s="59"/>
      <c r="N114" s="59"/>
      <c r="O114" s="59"/>
      <c r="P114" s="83"/>
      <c r="Q114" s="62">
        <f t="shared" si="2"/>
        <v>0</v>
      </c>
      <c r="R114" s="58">
        <f>Q114*$B$2/C114</f>
        <v>0</v>
      </c>
      <c r="S114" s="57" t="str">
        <f t="shared" si="3"/>
        <v>No cumple</v>
      </c>
    </row>
    <row r="115" spans="1:19" ht="30.75">
      <c r="A115" s="46" t="s">
        <v>41</v>
      </c>
      <c r="B115" s="46" t="s">
        <v>174</v>
      </c>
      <c r="C115" s="54">
        <v>25</v>
      </c>
      <c r="D115" s="55"/>
      <c r="E115" s="55"/>
      <c r="F115" s="55"/>
      <c r="G115" s="55"/>
      <c r="H115" s="59"/>
      <c r="I115" s="59"/>
      <c r="J115" s="59"/>
      <c r="K115" s="59"/>
      <c r="L115" s="59"/>
      <c r="M115" s="59"/>
      <c r="N115" s="59"/>
      <c r="O115" s="59"/>
      <c r="P115" s="83"/>
      <c r="Q115" s="62">
        <f t="shared" si="2"/>
        <v>0</v>
      </c>
      <c r="R115" s="58">
        <f>Q115*$B$2/C115</f>
        <v>0</v>
      </c>
      <c r="S115" s="57" t="str">
        <f t="shared" si="3"/>
        <v>No cumple</v>
      </c>
    </row>
    <row r="116" spans="1:19">
      <c r="A116" s="46" t="s">
        <v>41</v>
      </c>
      <c r="B116" s="46" t="s">
        <v>90</v>
      </c>
      <c r="C116" s="54">
        <v>25</v>
      </c>
      <c r="D116" s="55"/>
      <c r="E116" s="55"/>
      <c r="F116" s="55"/>
      <c r="G116" s="55"/>
      <c r="H116" s="59"/>
      <c r="I116" s="59"/>
      <c r="J116" s="59"/>
      <c r="K116" s="59"/>
      <c r="L116" s="59"/>
      <c r="M116" s="59"/>
      <c r="N116" s="59"/>
      <c r="O116" s="59"/>
      <c r="P116" s="83"/>
      <c r="Q116" s="62">
        <f t="shared" si="2"/>
        <v>0</v>
      </c>
      <c r="R116" s="58">
        <f>Q116*$B$2/C116</f>
        <v>0</v>
      </c>
      <c r="S116" s="57" t="str">
        <f t="shared" si="3"/>
        <v>No cumple</v>
      </c>
    </row>
    <row r="117" spans="1:19" ht="60.75">
      <c r="A117" s="49" t="s">
        <v>42</v>
      </c>
      <c r="B117" s="46" t="s">
        <v>175</v>
      </c>
      <c r="C117" s="54">
        <v>25</v>
      </c>
      <c r="D117" s="55"/>
      <c r="E117" s="55"/>
      <c r="F117" s="55"/>
      <c r="G117" s="55"/>
      <c r="H117" s="59"/>
      <c r="I117" s="59"/>
      <c r="J117" s="59"/>
      <c r="K117" s="59"/>
      <c r="L117" s="59"/>
      <c r="M117" s="59"/>
      <c r="N117" s="59"/>
      <c r="O117" s="59"/>
      <c r="P117" s="83"/>
      <c r="Q117" s="62">
        <f t="shared" si="2"/>
        <v>0</v>
      </c>
      <c r="R117" s="58">
        <f>Q117*$B$2/C117</f>
        <v>0</v>
      </c>
      <c r="S117" s="57" t="str">
        <f t="shared" si="3"/>
        <v>No cumple</v>
      </c>
    </row>
    <row r="118" spans="1:19">
      <c r="A118" s="49" t="s">
        <v>43</v>
      </c>
      <c r="B118" s="46" t="s">
        <v>176</v>
      </c>
      <c r="C118" s="54">
        <v>25</v>
      </c>
      <c r="D118" s="55"/>
      <c r="E118" s="55"/>
      <c r="F118" s="55"/>
      <c r="G118" s="55"/>
      <c r="H118" s="59"/>
      <c r="I118" s="59"/>
      <c r="J118" s="59"/>
      <c r="K118" s="59"/>
      <c r="L118" s="59"/>
      <c r="M118" s="59"/>
      <c r="N118" s="59"/>
      <c r="O118" s="59"/>
      <c r="P118" s="83"/>
      <c r="Q118" s="62">
        <f t="shared" si="2"/>
        <v>0</v>
      </c>
      <c r="R118" s="58">
        <f>Q118*$B$2/C118</f>
        <v>0</v>
      </c>
      <c r="S118" s="57" t="str">
        <f t="shared" si="3"/>
        <v>No cumple</v>
      </c>
    </row>
    <row r="119" spans="1:19" ht="30.75">
      <c r="A119" s="46" t="s">
        <v>43</v>
      </c>
      <c r="B119" s="46" t="s">
        <v>173</v>
      </c>
      <c r="C119" s="54">
        <v>25</v>
      </c>
      <c r="D119" s="55"/>
      <c r="E119" s="55"/>
      <c r="F119" s="55"/>
      <c r="G119" s="55"/>
      <c r="H119" s="59"/>
      <c r="I119" s="59"/>
      <c r="J119" s="59"/>
      <c r="K119" s="59"/>
      <c r="L119" s="59"/>
      <c r="M119" s="59"/>
      <c r="N119" s="59"/>
      <c r="O119" s="59"/>
      <c r="P119" s="83"/>
      <c r="Q119" s="62">
        <f t="shared" si="2"/>
        <v>0</v>
      </c>
      <c r="R119" s="58">
        <f>Q119*$B$2/C119</f>
        <v>0</v>
      </c>
      <c r="S119" s="57" t="str">
        <f t="shared" si="3"/>
        <v>No cumple</v>
      </c>
    </row>
    <row r="120" spans="1:19" ht="30.75">
      <c r="A120" s="46" t="s">
        <v>43</v>
      </c>
      <c r="B120" s="46" t="s">
        <v>177</v>
      </c>
      <c r="C120" s="54">
        <v>25</v>
      </c>
      <c r="D120" s="55"/>
      <c r="E120" s="55"/>
      <c r="F120" s="55"/>
      <c r="G120" s="55"/>
      <c r="H120" s="59"/>
      <c r="I120" s="59"/>
      <c r="J120" s="59"/>
      <c r="K120" s="59"/>
      <c r="L120" s="59"/>
      <c r="M120" s="59"/>
      <c r="N120" s="59"/>
      <c r="O120" s="59"/>
      <c r="P120" s="83"/>
      <c r="Q120" s="62">
        <f t="shared" si="2"/>
        <v>0</v>
      </c>
      <c r="R120" s="58">
        <f>Q120*$B$2/C120</f>
        <v>0</v>
      </c>
      <c r="S120" s="57" t="str">
        <f t="shared" si="3"/>
        <v>No cumple</v>
      </c>
    </row>
    <row r="121" spans="1:19" ht="30.75">
      <c r="A121" s="46" t="s">
        <v>43</v>
      </c>
      <c r="B121" s="46" t="s">
        <v>178</v>
      </c>
      <c r="C121" s="54">
        <v>25</v>
      </c>
      <c r="D121" s="55"/>
      <c r="E121" s="55"/>
      <c r="F121" s="55"/>
      <c r="G121" s="55"/>
      <c r="H121" s="59"/>
      <c r="I121" s="59"/>
      <c r="J121" s="59"/>
      <c r="K121" s="59"/>
      <c r="L121" s="59"/>
      <c r="M121" s="59"/>
      <c r="N121" s="59"/>
      <c r="O121" s="59"/>
      <c r="P121" s="83"/>
      <c r="Q121" s="62">
        <f t="shared" si="2"/>
        <v>0</v>
      </c>
      <c r="R121" s="58">
        <f>Q121*$B$2/C121</f>
        <v>0</v>
      </c>
      <c r="S121" s="57" t="str">
        <f t="shared" si="3"/>
        <v>No cumple</v>
      </c>
    </row>
    <row r="122" spans="1:19" ht="30.75">
      <c r="A122" s="46" t="s">
        <v>43</v>
      </c>
      <c r="B122" s="46" t="s">
        <v>179</v>
      </c>
      <c r="C122" s="54">
        <v>25</v>
      </c>
      <c r="D122" s="55"/>
      <c r="E122" s="55"/>
      <c r="F122" s="55"/>
      <c r="G122" s="55"/>
      <c r="H122" s="59"/>
      <c r="I122" s="59"/>
      <c r="J122" s="59"/>
      <c r="K122" s="59"/>
      <c r="L122" s="59"/>
      <c r="M122" s="59"/>
      <c r="N122" s="59"/>
      <c r="O122" s="59"/>
      <c r="P122" s="83"/>
      <c r="Q122" s="62">
        <f t="shared" si="2"/>
        <v>0</v>
      </c>
      <c r="R122" s="58">
        <f>Q122*$B$2/C122</f>
        <v>0</v>
      </c>
      <c r="S122" s="57" t="str">
        <f t="shared" si="3"/>
        <v>No cumple</v>
      </c>
    </row>
    <row r="123" spans="1:19" ht="30.75">
      <c r="A123" s="46" t="s">
        <v>43</v>
      </c>
      <c r="B123" s="46" t="s">
        <v>180</v>
      </c>
      <c r="C123" s="54">
        <v>25</v>
      </c>
      <c r="D123" s="55"/>
      <c r="E123" s="55"/>
      <c r="F123" s="55"/>
      <c r="G123" s="55"/>
      <c r="H123" s="59"/>
      <c r="I123" s="59"/>
      <c r="J123" s="59"/>
      <c r="K123" s="59"/>
      <c r="L123" s="59"/>
      <c r="M123" s="59"/>
      <c r="N123" s="59"/>
      <c r="O123" s="59"/>
      <c r="P123" s="83"/>
      <c r="Q123" s="62">
        <f t="shared" si="2"/>
        <v>0</v>
      </c>
      <c r="R123" s="58">
        <f>Q123*$B$2/C123</f>
        <v>0</v>
      </c>
      <c r="S123" s="57" t="str">
        <f t="shared" si="3"/>
        <v>No cumple</v>
      </c>
    </row>
    <row r="124" spans="1:19">
      <c r="A124" s="46" t="s">
        <v>43</v>
      </c>
      <c r="B124" s="46" t="s">
        <v>181</v>
      </c>
      <c r="C124" s="54">
        <v>25</v>
      </c>
      <c r="D124" s="55"/>
      <c r="E124" s="55"/>
      <c r="F124" s="55"/>
      <c r="G124" s="55"/>
      <c r="H124" s="59"/>
      <c r="I124" s="59"/>
      <c r="J124" s="59"/>
      <c r="K124" s="59"/>
      <c r="L124" s="59"/>
      <c r="M124" s="59"/>
      <c r="N124" s="59"/>
      <c r="O124" s="59"/>
      <c r="P124" s="83"/>
      <c r="Q124" s="62">
        <f t="shared" si="2"/>
        <v>0</v>
      </c>
      <c r="R124" s="58">
        <f>Q124*$B$2/C124</f>
        <v>0</v>
      </c>
      <c r="S124" s="57" t="str">
        <f t="shared" si="3"/>
        <v>No cumple</v>
      </c>
    </row>
    <row r="125" spans="1:19" ht="30.75">
      <c r="A125" s="46" t="s">
        <v>43</v>
      </c>
      <c r="B125" s="46" t="s">
        <v>182</v>
      </c>
      <c r="C125" s="54">
        <v>25</v>
      </c>
      <c r="D125" s="55"/>
      <c r="E125" s="55"/>
      <c r="F125" s="55"/>
      <c r="G125" s="55"/>
      <c r="H125" s="59"/>
      <c r="I125" s="59"/>
      <c r="J125" s="59"/>
      <c r="K125" s="59"/>
      <c r="L125" s="59"/>
      <c r="M125" s="59"/>
      <c r="N125" s="59"/>
      <c r="O125" s="59"/>
      <c r="P125" s="83"/>
      <c r="Q125" s="62">
        <f t="shared" si="2"/>
        <v>0</v>
      </c>
      <c r="R125" s="58">
        <f>Q125*$B$2/C125</f>
        <v>0</v>
      </c>
      <c r="S125" s="57" t="str">
        <f t="shared" si="3"/>
        <v>No cumple</v>
      </c>
    </row>
    <row r="126" spans="1:19" ht="30.75">
      <c r="A126" s="46" t="s">
        <v>43</v>
      </c>
      <c r="B126" s="46" t="s">
        <v>183</v>
      </c>
      <c r="C126" s="54">
        <v>25</v>
      </c>
      <c r="D126" s="55"/>
      <c r="E126" s="55"/>
      <c r="F126" s="55"/>
      <c r="G126" s="55"/>
      <c r="H126" s="59"/>
      <c r="I126" s="59"/>
      <c r="J126" s="59"/>
      <c r="K126" s="59"/>
      <c r="L126" s="59"/>
      <c r="M126" s="59"/>
      <c r="N126" s="59"/>
      <c r="O126" s="59"/>
      <c r="P126" s="83"/>
      <c r="Q126" s="62">
        <f t="shared" si="2"/>
        <v>0</v>
      </c>
      <c r="R126" s="58">
        <f>Q126*$B$2/C126</f>
        <v>0</v>
      </c>
      <c r="S126" s="57" t="str">
        <f t="shared" si="3"/>
        <v>No cumple</v>
      </c>
    </row>
    <row r="127" spans="1:19" ht="45.75">
      <c r="A127" s="49" t="s">
        <v>44</v>
      </c>
      <c r="B127" s="46" t="s">
        <v>184</v>
      </c>
      <c r="C127" s="54">
        <v>25</v>
      </c>
      <c r="D127" s="55"/>
      <c r="E127" s="55"/>
      <c r="F127" s="55"/>
      <c r="G127" s="55"/>
      <c r="H127" s="59"/>
      <c r="I127" s="59"/>
      <c r="J127" s="59"/>
      <c r="K127" s="59"/>
      <c r="L127" s="59"/>
      <c r="M127" s="59"/>
      <c r="N127" s="59"/>
      <c r="O127" s="59"/>
      <c r="P127" s="83"/>
      <c r="Q127" s="62">
        <f t="shared" si="2"/>
        <v>0</v>
      </c>
      <c r="R127" s="58">
        <f>Q127*$B$2/C127</f>
        <v>0</v>
      </c>
      <c r="S127" s="57" t="str">
        <f t="shared" si="3"/>
        <v>No cumple</v>
      </c>
    </row>
    <row r="128" spans="1:19">
      <c r="A128" s="49" t="s">
        <v>45</v>
      </c>
      <c r="B128" s="46" t="s">
        <v>185</v>
      </c>
      <c r="C128" s="54">
        <v>25</v>
      </c>
      <c r="D128" s="55"/>
      <c r="E128" s="55"/>
      <c r="F128" s="55"/>
      <c r="G128" s="55"/>
      <c r="H128" s="59"/>
      <c r="I128" s="59"/>
      <c r="J128" s="59"/>
      <c r="K128" s="59"/>
      <c r="L128" s="59"/>
      <c r="M128" s="59"/>
      <c r="N128" s="59"/>
      <c r="O128" s="59"/>
      <c r="P128" s="83"/>
      <c r="Q128" s="62">
        <f t="shared" si="2"/>
        <v>0</v>
      </c>
      <c r="R128" s="58">
        <f>Q128*$B$2/C128</f>
        <v>0</v>
      </c>
      <c r="S128" s="57" t="str">
        <f t="shared" si="3"/>
        <v>No cumple</v>
      </c>
    </row>
    <row r="129" spans="1:19">
      <c r="A129" s="46" t="s">
        <v>45</v>
      </c>
      <c r="B129" s="46" t="s">
        <v>186</v>
      </c>
      <c r="C129" s="54">
        <v>25</v>
      </c>
      <c r="D129" s="55"/>
      <c r="E129" s="55"/>
      <c r="F129" s="55"/>
      <c r="G129" s="55"/>
      <c r="H129" s="59"/>
      <c r="I129" s="59"/>
      <c r="J129" s="59"/>
      <c r="K129" s="59"/>
      <c r="L129" s="59"/>
      <c r="M129" s="59"/>
      <c r="N129" s="59"/>
      <c r="O129" s="59"/>
      <c r="P129" s="83"/>
      <c r="Q129" s="62">
        <f t="shared" si="2"/>
        <v>0</v>
      </c>
      <c r="R129" s="58">
        <f>Q129*$B$2/C129</f>
        <v>0</v>
      </c>
      <c r="S129" s="57" t="str">
        <f t="shared" si="3"/>
        <v>No cumple</v>
      </c>
    </row>
    <row r="130" spans="1:19" ht="30.75">
      <c r="A130" s="46" t="s">
        <v>45</v>
      </c>
      <c r="B130" s="46" t="s">
        <v>187</v>
      </c>
      <c r="C130" s="54">
        <v>25</v>
      </c>
      <c r="D130" s="55"/>
      <c r="E130" s="55"/>
      <c r="F130" s="55"/>
      <c r="G130" s="55"/>
      <c r="H130" s="59"/>
      <c r="I130" s="59"/>
      <c r="J130" s="59"/>
      <c r="K130" s="59"/>
      <c r="L130" s="59"/>
      <c r="M130" s="59"/>
      <c r="N130" s="59"/>
      <c r="O130" s="59"/>
      <c r="P130" s="83"/>
      <c r="Q130" s="62">
        <f t="shared" si="2"/>
        <v>0</v>
      </c>
      <c r="R130" s="58">
        <f>Q130*$B$2/C130</f>
        <v>0</v>
      </c>
      <c r="S130" s="57" t="str">
        <f t="shared" si="3"/>
        <v>No cumple</v>
      </c>
    </row>
    <row r="131" spans="1:19">
      <c r="A131" s="46" t="s">
        <v>45</v>
      </c>
      <c r="B131" s="46" t="s">
        <v>90</v>
      </c>
      <c r="C131" s="54">
        <v>25</v>
      </c>
      <c r="D131" s="55"/>
      <c r="E131" s="55"/>
      <c r="F131" s="55"/>
      <c r="G131" s="55"/>
      <c r="H131" s="59"/>
      <c r="I131" s="59"/>
      <c r="J131" s="59"/>
      <c r="K131" s="59"/>
      <c r="L131" s="59"/>
      <c r="M131" s="59"/>
      <c r="N131" s="59"/>
      <c r="O131" s="59"/>
      <c r="P131" s="83"/>
      <c r="Q131" s="62">
        <f t="shared" si="2"/>
        <v>0</v>
      </c>
      <c r="R131" s="58">
        <f>Q131*$B$2/C131</f>
        <v>0</v>
      </c>
      <c r="S131" s="57" t="str">
        <f t="shared" si="3"/>
        <v>No cumple</v>
      </c>
    </row>
    <row r="132" spans="1:19">
      <c r="A132" s="49" t="s">
        <v>188</v>
      </c>
      <c r="B132" s="46" t="s">
        <v>189</v>
      </c>
      <c r="C132" s="54">
        <v>25</v>
      </c>
      <c r="D132" s="55"/>
      <c r="E132" s="55"/>
      <c r="F132" s="55"/>
      <c r="G132" s="55"/>
      <c r="H132" s="59"/>
      <c r="I132" s="59"/>
      <c r="J132" s="59"/>
      <c r="K132" s="59"/>
      <c r="L132" s="59"/>
      <c r="M132" s="59"/>
      <c r="N132" s="59"/>
      <c r="O132" s="59"/>
      <c r="P132" s="83"/>
      <c r="Q132" s="62">
        <f t="shared" si="2"/>
        <v>0</v>
      </c>
      <c r="R132" s="58">
        <f>Q132*$B$2/C132</f>
        <v>0</v>
      </c>
      <c r="S132" s="57" t="str">
        <f t="shared" si="3"/>
        <v>No cumple</v>
      </c>
    </row>
    <row r="133" spans="1:19">
      <c r="A133" s="46" t="s">
        <v>188</v>
      </c>
      <c r="B133" s="46" t="s">
        <v>190</v>
      </c>
      <c r="C133" s="54">
        <v>25</v>
      </c>
      <c r="D133" s="55"/>
      <c r="E133" s="55"/>
      <c r="F133" s="55"/>
      <c r="G133" s="55"/>
      <c r="H133" s="59"/>
      <c r="I133" s="59"/>
      <c r="J133" s="59"/>
      <c r="K133" s="59"/>
      <c r="L133" s="59"/>
      <c r="M133" s="59"/>
      <c r="N133" s="59"/>
      <c r="O133" s="59"/>
      <c r="P133" s="83"/>
      <c r="Q133" s="62">
        <f t="shared" si="2"/>
        <v>0</v>
      </c>
      <c r="R133" s="58">
        <f>Q133*$B$2/C133</f>
        <v>0</v>
      </c>
      <c r="S133" s="57" t="str">
        <f t="shared" si="3"/>
        <v>No cumple</v>
      </c>
    </row>
    <row r="134" spans="1:19" ht="30.75">
      <c r="A134" s="46" t="s">
        <v>188</v>
      </c>
      <c r="B134" s="46" t="s">
        <v>191</v>
      </c>
      <c r="C134" s="54">
        <v>25</v>
      </c>
      <c r="D134" s="55"/>
      <c r="E134" s="55"/>
      <c r="F134" s="55"/>
      <c r="G134" s="55"/>
      <c r="H134" s="59"/>
      <c r="I134" s="59"/>
      <c r="J134" s="59"/>
      <c r="K134" s="59"/>
      <c r="L134" s="59"/>
      <c r="M134" s="59"/>
      <c r="N134" s="59"/>
      <c r="O134" s="59"/>
      <c r="P134" s="83"/>
      <c r="Q134" s="62">
        <f t="shared" ref="Q134:Q144" si="4">SUM(D134:O134)</f>
        <v>0</v>
      </c>
      <c r="R134" s="58">
        <f>Q134*$B$2/C134</f>
        <v>0</v>
      </c>
      <c r="S134" s="57" t="str">
        <f t="shared" ref="S134:S144" si="5">IF(R134 &gt;= 75.6%, "Cumple.", IF(R134 &lt; 75.6%, "No cumple"))</f>
        <v>No cumple</v>
      </c>
    </row>
    <row r="135" spans="1:19" ht="30.75">
      <c r="A135" s="46" t="s">
        <v>188</v>
      </c>
      <c r="B135" s="46" t="s">
        <v>192</v>
      </c>
      <c r="C135" s="54">
        <v>25</v>
      </c>
      <c r="D135" s="55"/>
      <c r="E135" s="55"/>
      <c r="F135" s="55"/>
      <c r="G135" s="55"/>
      <c r="H135" s="59"/>
      <c r="I135" s="59"/>
      <c r="J135" s="59"/>
      <c r="K135" s="59"/>
      <c r="L135" s="59"/>
      <c r="M135" s="59"/>
      <c r="N135" s="59"/>
      <c r="O135" s="59"/>
      <c r="P135" s="83"/>
      <c r="Q135" s="62">
        <f t="shared" si="4"/>
        <v>0</v>
      </c>
      <c r="R135" s="58">
        <f>Q135*$B$2/C135</f>
        <v>0</v>
      </c>
      <c r="S135" s="57" t="str">
        <f t="shared" si="5"/>
        <v>No cumple</v>
      </c>
    </row>
    <row r="136" spans="1:19" ht="45.75">
      <c r="A136" s="46" t="s">
        <v>188</v>
      </c>
      <c r="B136" s="46" t="s">
        <v>193</v>
      </c>
      <c r="C136" s="54">
        <v>25</v>
      </c>
      <c r="D136" s="55"/>
      <c r="E136" s="55"/>
      <c r="F136" s="55"/>
      <c r="G136" s="55"/>
      <c r="H136" s="59"/>
      <c r="I136" s="59"/>
      <c r="J136" s="59"/>
      <c r="K136" s="59"/>
      <c r="L136" s="59"/>
      <c r="M136" s="59"/>
      <c r="N136" s="59"/>
      <c r="O136" s="59"/>
      <c r="P136" s="83"/>
      <c r="Q136" s="62">
        <f t="shared" si="4"/>
        <v>0</v>
      </c>
      <c r="R136" s="58">
        <f>Q136*$B$2/C136</f>
        <v>0</v>
      </c>
      <c r="S136" s="57" t="str">
        <f t="shared" si="5"/>
        <v>No cumple</v>
      </c>
    </row>
    <row r="137" spans="1:19">
      <c r="A137" s="46" t="s">
        <v>188</v>
      </c>
      <c r="B137" s="46" t="s">
        <v>194</v>
      </c>
      <c r="C137" s="54">
        <v>25</v>
      </c>
      <c r="D137" s="55"/>
      <c r="E137" s="55"/>
      <c r="F137" s="55"/>
      <c r="G137" s="55"/>
      <c r="H137" s="59"/>
      <c r="I137" s="59"/>
      <c r="J137" s="59"/>
      <c r="K137" s="59"/>
      <c r="L137" s="59"/>
      <c r="M137" s="59"/>
      <c r="N137" s="59"/>
      <c r="O137" s="59"/>
      <c r="P137" s="83"/>
      <c r="Q137" s="62">
        <f t="shared" si="4"/>
        <v>0</v>
      </c>
      <c r="R137" s="58">
        <f>Q137*$B$2/C137</f>
        <v>0</v>
      </c>
      <c r="S137" s="57" t="str">
        <f t="shared" si="5"/>
        <v>No cumple</v>
      </c>
    </row>
    <row r="138" spans="1:19" ht="30.75">
      <c r="A138" s="46" t="s">
        <v>188</v>
      </c>
      <c r="B138" s="46" t="s">
        <v>195</v>
      </c>
      <c r="C138" s="54">
        <v>25</v>
      </c>
      <c r="D138" s="55"/>
      <c r="E138" s="55"/>
      <c r="F138" s="55"/>
      <c r="G138" s="55"/>
      <c r="H138" s="59"/>
      <c r="I138" s="59"/>
      <c r="J138" s="59"/>
      <c r="K138" s="59"/>
      <c r="L138" s="59"/>
      <c r="M138" s="59"/>
      <c r="N138" s="59"/>
      <c r="O138" s="59"/>
      <c r="P138" s="83"/>
      <c r="Q138" s="62">
        <f t="shared" si="4"/>
        <v>0</v>
      </c>
      <c r="R138" s="58">
        <f>Q138*$B$2/C138</f>
        <v>0</v>
      </c>
      <c r="S138" s="57" t="str">
        <f t="shared" si="5"/>
        <v>No cumple</v>
      </c>
    </row>
    <row r="139" spans="1:19" ht="30.75">
      <c r="A139" s="46" t="s">
        <v>188</v>
      </c>
      <c r="B139" s="46" t="s">
        <v>196</v>
      </c>
      <c r="C139" s="54">
        <v>25</v>
      </c>
      <c r="D139" s="55"/>
      <c r="E139" s="55"/>
      <c r="F139" s="55"/>
      <c r="G139" s="55"/>
      <c r="H139" s="59"/>
      <c r="I139" s="59"/>
      <c r="J139" s="59"/>
      <c r="K139" s="59"/>
      <c r="L139" s="59"/>
      <c r="M139" s="59"/>
      <c r="N139" s="59"/>
      <c r="O139" s="59"/>
      <c r="P139" s="83"/>
      <c r="Q139" s="62">
        <f t="shared" si="4"/>
        <v>0</v>
      </c>
      <c r="R139" s="58">
        <f>Q139*$B$2/C139</f>
        <v>0</v>
      </c>
      <c r="S139" s="57" t="str">
        <f t="shared" si="5"/>
        <v>No cumple</v>
      </c>
    </row>
    <row r="140" spans="1:19" ht="30.75">
      <c r="A140" s="46" t="s">
        <v>188</v>
      </c>
      <c r="B140" s="46" t="s">
        <v>197</v>
      </c>
      <c r="C140" s="54">
        <v>25</v>
      </c>
      <c r="D140" s="55"/>
      <c r="E140" s="55"/>
      <c r="F140" s="55"/>
      <c r="G140" s="55"/>
      <c r="H140" s="59"/>
      <c r="I140" s="59"/>
      <c r="J140" s="59"/>
      <c r="K140" s="59"/>
      <c r="L140" s="59"/>
      <c r="M140" s="59"/>
      <c r="N140" s="59"/>
      <c r="O140" s="59"/>
      <c r="P140" s="83"/>
      <c r="Q140" s="62">
        <f t="shared" si="4"/>
        <v>0</v>
      </c>
      <c r="R140" s="58">
        <f>Q140*$B$2/C140</f>
        <v>0</v>
      </c>
      <c r="S140" s="57" t="str">
        <f t="shared" si="5"/>
        <v>No cumple</v>
      </c>
    </row>
    <row r="141" spans="1:19" ht="30.75">
      <c r="A141" s="46" t="s">
        <v>188</v>
      </c>
      <c r="B141" s="46" t="s">
        <v>198</v>
      </c>
      <c r="C141" s="54">
        <v>25</v>
      </c>
      <c r="D141" s="55"/>
      <c r="E141" s="55"/>
      <c r="F141" s="55"/>
      <c r="G141" s="55"/>
      <c r="H141" s="59"/>
      <c r="I141" s="59"/>
      <c r="J141" s="59"/>
      <c r="K141" s="59"/>
      <c r="L141" s="59"/>
      <c r="M141" s="59"/>
      <c r="N141" s="59"/>
      <c r="O141" s="59"/>
      <c r="P141" s="83"/>
      <c r="Q141" s="62">
        <f t="shared" si="4"/>
        <v>0</v>
      </c>
      <c r="R141" s="58">
        <f>Q141*$B$2/C141</f>
        <v>0</v>
      </c>
      <c r="S141" s="57" t="str">
        <f t="shared" si="5"/>
        <v>No cumple</v>
      </c>
    </row>
    <row r="142" spans="1:19" ht="30.75">
      <c r="A142" s="46" t="s">
        <v>188</v>
      </c>
      <c r="B142" s="46" t="s">
        <v>199</v>
      </c>
      <c r="C142" s="54">
        <v>25</v>
      </c>
      <c r="D142" s="55"/>
      <c r="E142" s="55"/>
      <c r="F142" s="55"/>
      <c r="G142" s="55"/>
      <c r="H142" s="59"/>
      <c r="I142" s="59"/>
      <c r="J142" s="59"/>
      <c r="K142" s="59"/>
      <c r="L142" s="59"/>
      <c r="M142" s="59"/>
      <c r="N142" s="59"/>
      <c r="O142" s="59"/>
      <c r="P142" s="83"/>
      <c r="Q142" s="62">
        <f t="shared" si="4"/>
        <v>0</v>
      </c>
      <c r="R142" s="58">
        <f>Q142*$B$2/C142</f>
        <v>0</v>
      </c>
      <c r="S142" s="57" t="str">
        <f t="shared" si="5"/>
        <v>No cumple</v>
      </c>
    </row>
    <row r="143" spans="1:19" ht="60.75">
      <c r="A143" s="49" t="s">
        <v>47</v>
      </c>
      <c r="B143" s="46" t="s">
        <v>200</v>
      </c>
      <c r="C143" s="54">
        <v>25</v>
      </c>
      <c r="D143" s="55"/>
      <c r="E143" s="55"/>
      <c r="F143" s="55"/>
      <c r="G143" s="55"/>
      <c r="H143" s="59"/>
      <c r="I143" s="59"/>
      <c r="J143" s="59"/>
      <c r="K143" s="59"/>
      <c r="L143" s="59"/>
      <c r="M143" s="59"/>
      <c r="N143" s="59"/>
      <c r="O143" s="59"/>
      <c r="P143" s="83"/>
      <c r="Q143" s="62">
        <f t="shared" si="4"/>
        <v>0</v>
      </c>
      <c r="R143" s="58">
        <f>Q143*$B$2/C143</f>
        <v>0</v>
      </c>
      <c r="S143" s="57" t="str">
        <f t="shared" si="5"/>
        <v>No cumple</v>
      </c>
    </row>
    <row r="144" spans="1:19" ht="60.75">
      <c r="A144" s="52" t="s">
        <v>48</v>
      </c>
      <c r="B144" s="53" t="s">
        <v>201</v>
      </c>
      <c r="C144" s="54">
        <v>25</v>
      </c>
      <c r="D144" s="55"/>
      <c r="E144" s="55"/>
      <c r="F144" s="55"/>
      <c r="G144" s="55"/>
      <c r="H144" s="59"/>
      <c r="I144" s="59"/>
      <c r="J144" s="59"/>
      <c r="K144" s="59"/>
      <c r="L144" s="59"/>
      <c r="M144" s="59"/>
      <c r="N144" s="59"/>
      <c r="O144" s="59"/>
      <c r="P144" s="83"/>
      <c r="Q144" s="62">
        <f t="shared" si="4"/>
        <v>0</v>
      </c>
      <c r="R144" s="58">
        <f>Q144*$B$2/C144</f>
        <v>0</v>
      </c>
      <c r="S144" s="57" t="str">
        <f t="shared" si="5"/>
        <v>No cumple</v>
      </c>
    </row>
    <row r="145" spans="1:19" ht="31.5">
      <c r="A145" s="86" t="s">
        <v>202</v>
      </c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61">
        <f>SUM(Q5:Q144)</f>
        <v>0</v>
      </c>
      <c r="R145" s="51">
        <f>AVERAGE(R5:R144)</f>
        <v>0</v>
      </c>
      <c r="S145" s="50"/>
    </row>
  </sheetData>
  <autoFilter ref="Q3:S145" xr:uid="{FED75F52-7B0C-4307-AEE6-4BA138DD7826}"/>
  <mergeCells count="10">
    <mergeCell ref="A145:P145"/>
    <mergeCell ref="C2:O2"/>
    <mergeCell ref="P2:P144"/>
    <mergeCell ref="Q2:S2"/>
    <mergeCell ref="A3:A4"/>
    <mergeCell ref="B3:B4"/>
    <mergeCell ref="C3:C4"/>
    <mergeCell ref="Q3:Q4"/>
    <mergeCell ref="R3:R4"/>
    <mergeCell ref="S3:S4"/>
  </mergeCells>
  <conditionalFormatting sqref="S5:S144">
    <cfRule type="containsText" dxfId="5" priority="5" operator="containsText" text="No cumple">
      <formula>NOT(ISERROR(SEARCH("No cumple",S5)))</formula>
    </cfRule>
    <cfRule type="containsText" dxfId="4" priority="6" operator="containsText" text="Cumple.">
      <formula>NOT(ISERROR(SEARCH("Cumple.",S5)))</formula>
    </cfRule>
  </conditionalFormatting>
  <conditionalFormatting sqref="Q5:Q144">
    <cfRule type="cellIs" dxfId="3" priority="3" operator="between">
      <formula>0</formula>
      <formula>20</formula>
    </cfRule>
    <cfRule type="cellIs" dxfId="2" priority="4" operator="between">
      <formula>0.201</formula>
      <formula>25</formula>
    </cfRule>
  </conditionalFormatting>
  <conditionalFormatting sqref="R5:R144">
    <cfRule type="cellIs" dxfId="1" priority="1" operator="between">
      <formula>0</formula>
      <formula>0.72</formula>
    </cfRule>
    <cfRule type="cellIs" dxfId="0" priority="2" operator="between">
      <formula>0.721</formula>
      <formula>0.9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ACER</dc:creator>
  <cp:keywords/>
  <dc:description/>
  <cp:lastModifiedBy>Tannia Rojas Gonzalez</cp:lastModifiedBy>
  <cp:revision/>
  <dcterms:created xsi:type="dcterms:W3CDTF">2025-12-12T17:27:33Z</dcterms:created>
  <dcterms:modified xsi:type="dcterms:W3CDTF">2026-03-09T19:36:02Z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2026-02-20T20:44:27Z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2cb916cb-7dd9-436d-bc3d-d1046d17a12d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